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28755" windowHeight="14370"/>
  </bookViews>
  <sheets>
    <sheet name="Rekap_NS01" sheetId="2" r:id="rId1"/>
    <sheet name="6577_Pru_SO03_Odv_komun_" sheetId="1" r:id="rId2"/>
  </sheets>
  <definedNames>
    <definedName name="A" localSheetId="0" hidden="1">{#N/A,#N/A,TRUE,"Krycí list"}</definedName>
    <definedName name="A" hidden="1">{#N/A,#N/A,TRUE,"Krycí list"}</definedName>
    <definedName name="aaaaaaaa" localSheetId="1" hidden="1">{#N/A,#N/A,TRUE,"Krycí list"}</definedName>
    <definedName name="aaaaaaaa" localSheetId="0" hidden="1">{#N/A,#N/A,TRUE,"Krycí list"}</definedName>
    <definedName name="aaaaaaaa" hidden="1">{#N/A,#N/A,TRUE,"Krycí list"}</definedName>
    <definedName name="Albertovec" localSheetId="0" hidden="1">{#N/A,#N/A,TRUE,"Krycí list"}</definedName>
    <definedName name="Albertovec" hidden="1">{#N/A,#N/A,TRUE,"Krycí list"}</definedName>
    <definedName name="B" localSheetId="0" hidden="1">{#N/A,#N/A,TRUE,"Krycí list"}</definedName>
    <definedName name="B" hidden="1">{#N/A,#N/A,TRUE,"Krycí list"}</definedName>
    <definedName name="elktro_1" localSheetId="0" hidden="1">{#N/A,#N/A,TRUE,"Krycí list"}</definedName>
    <definedName name="elktro_1" hidden="1">{#N/A,#N/A,TRUE,"Krycí list"}</definedName>
    <definedName name="FVCWREC" localSheetId="1" hidden="1">{#N/A,#N/A,TRUE,"Krycí list"}</definedName>
    <definedName name="FVCWREC" localSheetId="0" hidden="1">{#N/A,#N/A,TRUE,"Krycí list"}</definedName>
    <definedName name="FVCWREC" hidden="1">{#N/A,#N/A,TRUE,"Krycí list"}</definedName>
    <definedName name="mila" localSheetId="1" hidden="1">{#N/A,#N/A,TRUE,"Krycí list"}</definedName>
    <definedName name="mila" localSheetId="0" hidden="1">{#N/A,#N/A,TRUE,"Krycí list"}</definedName>
    <definedName name="mila" hidden="1">{#N/A,#N/A,TRUE,"Krycí list"}</definedName>
    <definedName name="_xlnm.Print_Titles" localSheetId="1">'6577_Pru_SO03_Odv_komun_'!$1:$4</definedName>
    <definedName name="nový" localSheetId="1" hidden="1">{#N/A,#N/A,TRUE,"Krycí list"}</definedName>
    <definedName name="nový" localSheetId="0" hidden="1">{#N/A,#N/A,TRUE,"Krycí list"}</definedName>
    <definedName name="nový" hidden="1">{#N/A,#N/A,TRUE,"Krycí list"}</definedName>
    <definedName name="_xlnm.Print_Area" localSheetId="1">'6577_Pru_SO03_Odv_komun_'!$A$1:$G$161</definedName>
    <definedName name="rozp" localSheetId="1" hidden="1">{#N/A,#N/A,TRUE,"Krycí list"}</definedName>
    <definedName name="rozp" localSheetId="0" hidden="1">{#N/A,#N/A,TRUE,"Krycí list"}</definedName>
    <definedName name="rozp" hidden="1">{#N/A,#N/A,TRUE,"Krycí list"}</definedName>
    <definedName name="smaz" localSheetId="1" hidden="1">{#N/A,#N/A,TRUE,"Krycí list"}</definedName>
    <definedName name="smaz" localSheetId="0" hidden="1">{#N/A,#N/A,TRUE,"Krycí list"}</definedName>
    <definedName name="smaz" hidden="1">{#N/A,#N/A,TRUE,"Krycí list"}</definedName>
    <definedName name="_SO16" localSheetId="1" hidden="1">{#N/A,#N/A,TRUE,"Krycí list"}</definedName>
    <definedName name="_SO16" localSheetId="0" hidden="1">{#N/A,#N/A,TRUE,"Krycí list"}</definedName>
    <definedName name="_SO16" hidden="1">{#N/A,#N/A,TRUE,"Krycí list"}</definedName>
    <definedName name="soupis" localSheetId="1" hidden="1">{#N/A,#N/A,TRUE,"Krycí list"}</definedName>
    <definedName name="soupis" localSheetId="0" hidden="1">{#N/A,#N/A,TRUE,"Krycí list"}</definedName>
    <definedName name="soupis" hidden="1">{#N/A,#N/A,TRUE,"Krycí list"}</definedName>
    <definedName name="SSSSSS" localSheetId="1" hidden="1">{#N/A,#N/A,TRUE,"Krycí list"}</definedName>
    <definedName name="SSSSSS" localSheetId="0" hidden="1">{#N/A,#N/A,TRUE,"Krycí list"}</definedName>
    <definedName name="SSSSSS" hidden="1">{#N/A,#N/A,TRUE,"Krycí list"}</definedName>
    <definedName name="summary" localSheetId="1" hidden="1">{#N/A,#N/A,TRUE,"Krycí list"}</definedName>
    <definedName name="summary" localSheetId="0" hidden="1">{#N/A,#N/A,TRUE,"Krycí list"}</definedName>
    <definedName name="summary" hidden="1">{#N/A,#N/A,TRUE,"Krycí list"}</definedName>
    <definedName name="VIZA" localSheetId="1" hidden="1">{#N/A,#N/A,TRUE,"Krycí list"}</definedName>
    <definedName name="VIZA" localSheetId="0" hidden="1">{#N/A,#N/A,TRUE,"Krycí list"}</definedName>
    <definedName name="VIZA" hidden="1">{#N/A,#N/A,TRUE,"Krycí list"}</definedName>
    <definedName name="VIZA12" localSheetId="1" hidden="1">{#N/A,#N/A,TRUE,"Krycí list"}</definedName>
    <definedName name="VIZA12" localSheetId="0" hidden="1">{#N/A,#N/A,TRUE,"Krycí list"}</definedName>
    <definedName name="VIZA12" hidden="1">{#N/A,#N/A,TRUE,"Krycí list"}</definedName>
    <definedName name="viza2" localSheetId="1" hidden="1">{#N/A,#N/A,TRUE,"Krycí list"}</definedName>
    <definedName name="viza2" localSheetId="0" hidden="1">{#N/A,#N/A,TRUE,"Krycí list"}</definedName>
    <definedName name="viza2" hidden="1">{#N/A,#N/A,TRUE,"Krycí list"}</definedName>
    <definedName name="VN" localSheetId="1" hidden="1">{#N/A,#N/A,TRUE,"Krycí list"}</definedName>
    <definedName name="VN" localSheetId="0" hidden="1">{#N/A,#N/A,TRUE,"Krycí list"}</definedName>
    <definedName name="VN" hidden="1">{#N/A,#N/A,TRUE,"Krycí list"}</definedName>
    <definedName name="wrn.Kontrolní._.rozpočet." localSheetId="1" hidden="1">{#N/A,#N/A,TRUE,"Krycí list"}</definedName>
    <definedName name="wrn.Kontrolní._.rozpočet." localSheetId="0" hidden="1">{#N/A,#N/A,TRUE,"Krycí list"}</definedName>
    <definedName name="wrn.Kontrolní._.rozpočet." hidden="1">{#N/A,#N/A,TRUE,"Krycí list"}</definedName>
    <definedName name="wrn.Kontrolní._.rozpoeet." localSheetId="1" hidden="1">{#N/A,#N/A,TRUE,"Krycí list"}</definedName>
    <definedName name="wrn.Kontrolní._.rozpoeet." localSheetId="0" hidden="1">{#N/A,#N/A,TRUE,"Krycí list"}</definedName>
    <definedName name="wrn.Kontrolní._.rozpoeet." hidden="1">{#N/A,#N/A,TRUE,"Krycí list"}</definedName>
  </definedNames>
  <calcPr calcId="125725" fullCalcOnLoad="1"/>
</workbook>
</file>

<file path=xl/calcChain.xml><?xml version="1.0" encoding="utf-8"?>
<calcChain xmlns="http://schemas.openxmlformats.org/spreadsheetml/2006/main">
  <c r="D15" i="2"/>
  <c r="D13"/>
  <c r="B8"/>
  <c r="A18" i="1"/>
  <c r="C18"/>
  <c r="A19"/>
  <c r="C19"/>
  <c r="A20"/>
  <c r="C20"/>
  <c r="A21"/>
  <c r="C21"/>
  <c r="A22"/>
  <c r="C22"/>
  <c r="A23"/>
  <c r="C23"/>
  <c r="D30"/>
  <c r="E29" s="1"/>
  <c r="D32"/>
  <c r="E31" s="1"/>
  <c r="D34"/>
  <c r="E33" s="1"/>
  <c r="D36"/>
  <c r="E35" s="1"/>
  <c r="D37"/>
  <c r="D38"/>
  <c r="D39"/>
  <c r="D40"/>
  <c r="D41"/>
  <c r="D42"/>
  <c r="D44"/>
  <c r="E43" s="1"/>
  <c r="D46"/>
  <c r="D51" s="1"/>
  <c r="E50" s="1"/>
  <c r="G50" s="1"/>
  <c r="D47"/>
  <c r="D48"/>
  <c r="D49"/>
  <c r="D55"/>
  <c r="D64" s="1"/>
  <c r="E63" s="1"/>
  <c r="D57"/>
  <c r="E56" s="1"/>
  <c r="D59"/>
  <c r="E58" s="1"/>
  <c r="D60"/>
  <c r="D62"/>
  <c r="E61" s="1"/>
  <c r="D71"/>
  <c r="E70" s="1"/>
  <c r="I71"/>
  <c r="K71"/>
  <c r="I72"/>
  <c r="I74" s="1"/>
  <c r="K72"/>
  <c r="D79"/>
  <c r="E78" s="1"/>
  <c r="D80"/>
  <c r="D82"/>
  <c r="E81" s="1"/>
  <c r="D84"/>
  <c r="E83" s="1"/>
  <c r="D91"/>
  <c r="E90" s="1"/>
  <c r="D92"/>
  <c r="E93"/>
  <c r="G93"/>
  <c r="G95"/>
  <c r="G97"/>
  <c r="I97"/>
  <c r="E99"/>
  <c r="G99"/>
  <c r="I99"/>
  <c r="D100"/>
  <c r="E101"/>
  <c r="G101"/>
  <c r="I101"/>
  <c r="D102"/>
  <c r="E103"/>
  <c r="G103"/>
  <c r="I103"/>
  <c r="D104"/>
  <c r="D106"/>
  <c r="E105" s="1"/>
  <c r="E107"/>
  <c r="I107" s="1"/>
  <c r="G107"/>
  <c r="D108"/>
  <c r="G109"/>
  <c r="I109"/>
  <c r="E111"/>
  <c r="G111"/>
  <c r="I111"/>
  <c r="G113"/>
  <c r="I113"/>
  <c r="E114"/>
  <c r="G114"/>
  <c r="I114"/>
  <c r="I115"/>
  <c r="D118"/>
  <c r="E117" s="1"/>
  <c r="G117" s="1"/>
  <c r="D122"/>
  <c r="E121" s="1"/>
  <c r="D124"/>
  <c r="E123" s="1"/>
  <c r="E125"/>
  <c r="G125"/>
  <c r="I125"/>
  <c r="G128"/>
  <c r="I128"/>
  <c r="E129"/>
  <c r="K129" s="1"/>
  <c r="K138" s="1"/>
  <c r="G129"/>
  <c r="BC129" s="1"/>
  <c r="I129"/>
  <c r="BD129"/>
  <c r="BE129"/>
  <c r="BF129"/>
  <c r="BG129"/>
  <c r="I130"/>
  <c r="K130"/>
  <c r="BC130"/>
  <c r="BD130"/>
  <c r="BE130"/>
  <c r="BF130"/>
  <c r="BG130"/>
  <c r="I146"/>
  <c r="K146"/>
  <c r="BD147"/>
  <c r="BE147"/>
  <c r="BF147"/>
  <c r="BG147"/>
  <c r="I148"/>
  <c r="K148"/>
  <c r="BC148"/>
  <c r="BD148"/>
  <c r="BE148"/>
  <c r="BF148"/>
  <c r="BG148"/>
  <c r="I149"/>
  <c r="K149"/>
  <c r="I150"/>
  <c r="K150"/>
  <c r="G156"/>
  <c r="G159"/>
  <c r="G23" s="1"/>
  <c r="G121" l="1"/>
  <c r="I121"/>
  <c r="I105"/>
  <c r="G105"/>
  <c r="K90"/>
  <c r="I90"/>
  <c r="G90"/>
  <c r="G138" s="1"/>
  <c r="G21" s="1"/>
  <c r="I78"/>
  <c r="G78"/>
  <c r="K78"/>
  <c r="K58"/>
  <c r="I58"/>
  <c r="G58"/>
  <c r="K31"/>
  <c r="I31"/>
  <c r="G31"/>
  <c r="G123"/>
  <c r="I123"/>
  <c r="I43"/>
  <c r="G43"/>
  <c r="K43"/>
  <c r="I33"/>
  <c r="G33"/>
  <c r="K33"/>
  <c r="K81"/>
  <c r="I81"/>
  <c r="G81"/>
  <c r="I61"/>
  <c r="G61"/>
  <c r="K61"/>
  <c r="G63"/>
  <c r="K63"/>
  <c r="I63"/>
  <c r="G35"/>
  <c r="K35"/>
  <c r="I35"/>
  <c r="D53"/>
  <c r="E52" s="1"/>
  <c r="K83"/>
  <c r="I83"/>
  <c r="G83"/>
  <c r="G70"/>
  <c r="G74" s="1"/>
  <c r="G19" s="1"/>
  <c r="K70"/>
  <c r="G56"/>
  <c r="K56"/>
  <c r="I56"/>
  <c r="K29"/>
  <c r="I29"/>
  <c r="G29"/>
  <c r="E54"/>
  <c r="E45"/>
  <c r="I54" l="1"/>
  <c r="G54"/>
  <c r="K54"/>
  <c r="K52"/>
  <c r="K67" s="1"/>
  <c r="I52"/>
  <c r="G52"/>
  <c r="I86"/>
  <c r="G86"/>
  <c r="G20" s="1"/>
  <c r="G45"/>
  <c r="G67" s="1"/>
  <c r="I45"/>
  <c r="I67" s="1"/>
  <c r="K74"/>
  <c r="E142" s="1"/>
  <c r="I138"/>
  <c r="G18" l="1"/>
  <c r="K86"/>
  <c r="G142"/>
  <c r="E143"/>
  <c r="E145"/>
  <c r="K142"/>
  <c r="I142"/>
  <c r="E147"/>
  <c r="G145" l="1"/>
  <c r="K145"/>
  <c r="I145"/>
  <c r="K147"/>
  <c r="K152" s="1"/>
  <c r="I147"/>
  <c r="I152" s="1"/>
  <c r="G147"/>
  <c r="BC147" s="1"/>
  <c r="G143"/>
  <c r="K143"/>
  <c r="I143"/>
  <c r="G152"/>
  <c r="G22" s="1"/>
  <c r="G25" s="1"/>
  <c r="D8" i="2" s="1"/>
  <c r="D10" s="1"/>
  <c r="D19" l="1"/>
  <c r="D21" s="1"/>
  <c r="D23" s="1"/>
  <c r="D25" s="1"/>
  <c r="G161" i="1"/>
</calcChain>
</file>

<file path=xl/sharedStrings.xml><?xml version="1.0" encoding="utf-8"?>
<sst xmlns="http://schemas.openxmlformats.org/spreadsheetml/2006/main" count="301" uniqueCount="250">
  <si>
    <t>CELKEM SOUPIS VÝKONŮ</t>
  </si>
  <si>
    <t>CELKEM</t>
  </si>
  <si>
    <t xml:space="preserve">Jiné materiály, montáž, atd., neuvedené výše, ale které je nutné zahrnout do celkového rozsahu prací podle výkresů a praxe dodavatele. </t>
  </si>
  <si>
    <t>6.1</t>
  </si>
  <si>
    <t>Ostatní</t>
  </si>
  <si>
    <t>6</t>
  </si>
  <si>
    <t xml:space="preserve">CELKEM </t>
  </si>
  <si>
    <t>t</t>
  </si>
  <si>
    <t>Přesun hmot pro trubní vedení z trub z plastických hmot otevřený výkop</t>
  </si>
  <si>
    <t>998276101</t>
  </si>
  <si>
    <t>5.4</t>
  </si>
  <si>
    <t>Poplatek za uložení stavebního betonového odpadu na skládce (skládkovné)</t>
  </si>
  <si>
    <t>997013801</t>
  </si>
  <si>
    <t>5.3</t>
  </si>
  <si>
    <t>příplatek 9x</t>
  </si>
  <si>
    <t>Příplatek k odvozu suti a vybouraných hmot na skládku ZKD 1 km přes 1 km</t>
  </si>
  <si>
    <t>997013509</t>
  </si>
  <si>
    <t>5.2</t>
  </si>
  <si>
    <t>Odvoz suti na skládku a vybouraných hmot nebo meziskládku do 1 km se složením</t>
  </si>
  <si>
    <t>997013501</t>
  </si>
  <si>
    <t>5.1</t>
  </si>
  <si>
    <t>Staveništní přesun hmot</t>
  </si>
  <si>
    <t>99</t>
  </si>
  <si>
    <t>5</t>
  </si>
  <si>
    <t>Odvodňovací žlab OŽ1 6</t>
  </si>
  <si>
    <t>Odvodňovací žlab OŽ1 4</t>
  </si>
  <si>
    <t>položka zahrnuje osazení, dodávku žlabu a jenotlivých prvků, rošty a obetonování</t>
  </si>
  <si>
    <t>m</t>
  </si>
  <si>
    <t>Odvodnění plastovými žlaby pro zatížení C250 s roštem litinovým vnitřní š x hl 200x151 mm</t>
  </si>
  <si>
    <t>935931333</t>
  </si>
  <si>
    <t>4.19</t>
  </si>
  <si>
    <t>kus</t>
  </si>
  <si>
    <t>Navrtávka do stávající betonové  šachty, napojení potrubí přípojek DN 150</t>
  </si>
  <si>
    <t>R2</t>
  </si>
  <si>
    <t>4.18</t>
  </si>
  <si>
    <t>napojení nových přípojek k odvodňovacím žlabům 4 ks</t>
  </si>
  <si>
    <t>napojení nových přípojek k uličním vpustím 7ks</t>
  </si>
  <si>
    <t>Navrtávka do stávajícího plastového potrubí, napojení potrubí přípojek DN 150</t>
  </si>
  <si>
    <t>R1</t>
  </si>
  <si>
    <t>4.17</t>
  </si>
  <si>
    <t>bednění pro obetonování kolem mříže 0,51*4*0,1*8</t>
  </si>
  <si>
    <t>m2</t>
  </si>
  <si>
    <t>Bednění pro obetonování potrubí otevřený výkop</t>
  </si>
  <si>
    <t>899643111</t>
  </si>
  <si>
    <t>4.16</t>
  </si>
  <si>
    <t xml:space="preserve"> obetonování kolem mříže vpustí 0,5*4*0,1*0,1*8</t>
  </si>
  <si>
    <t>m3</t>
  </si>
  <si>
    <t>Obetonování potrubí nebo zdiva stok betonem prostým tř. C 20/25 v otevřeném výkopu</t>
  </si>
  <si>
    <t>899623161</t>
  </si>
  <si>
    <t>4.15</t>
  </si>
  <si>
    <t>přípojky kanalizace k OŽ 19,3</t>
  </si>
  <si>
    <t>přípojky kanalizace k UV 21,2</t>
  </si>
  <si>
    <t>Tlaková zkouška vzduchem potrubí DN160-DN400</t>
  </si>
  <si>
    <t>892352121R</t>
  </si>
  <si>
    <t>4.14</t>
  </si>
  <si>
    <t>dle tabulky přípojek - 8 ks</t>
  </si>
  <si>
    <t>rám zabetonovaný DIN 19583-9 500/500 mm</t>
  </si>
  <si>
    <t>592238760</t>
  </si>
  <si>
    <t>4.13</t>
  </si>
  <si>
    <t>mříž M1 D400 DIN 19583-13, 500/500 mm</t>
  </si>
  <si>
    <t>592238780</t>
  </si>
  <si>
    <t>4.12</t>
  </si>
  <si>
    <t>koš pozink. C3 DIN 4052, vysoký, pro rám 500/300</t>
  </si>
  <si>
    <t>592238740</t>
  </si>
  <si>
    <t>4.11</t>
  </si>
  <si>
    <t>Osazení mříží litinových včetně rámů a košů na bahno hmotnosti nad 150 kg</t>
  </si>
  <si>
    <t>899204111</t>
  </si>
  <si>
    <t>4.10</t>
  </si>
  <si>
    <t>dle tabulky přípojek - 8 ks, ztratné 1 %</t>
  </si>
  <si>
    <t>skruž betonová pro uliční vpusť horní TBV-Q 450/555/5d, 45x55x5 cm</t>
  </si>
  <si>
    <t>592238580</t>
  </si>
  <si>
    <t>4.9</t>
  </si>
  <si>
    <t>dle tabulky přípojek - 3 ks, ztratné 1 %</t>
  </si>
  <si>
    <t xml:space="preserve">skruž betonová pro uliční vpusť středová TBV-Q 450/570/6d </t>
  </si>
  <si>
    <t>592238621R</t>
  </si>
  <si>
    <t>4.8</t>
  </si>
  <si>
    <t>dle tabulky přípojek - 5 ks, ztratné 1 %</t>
  </si>
  <si>
    <t>skruž betonová pro uliční vpusť středová TBV-Q 450/295/6a 45x30x5 cm</t>
  </si>
  <si>
    <t>592238620</t>
  </si>
  <si>
    <t>4.7</t>
  </si>
  <si>
    <t>prstenec betonový pro uliční vpusť vyrovnávací TBV-Q 390/60/10a, 39x6x5 cm</t>
  </si>
  <si>
    <t>592238640</t>
  </si>
  <si>
    <t>4.6</t>
  </si>
  <si>
    <t>dno betonové pro uliční vpusť s výtokovým otvorem TBV-Q 450/330/1a 45x33x5 cm</t>
  </si>
  <si>
    <t>592238500</t>
  </si>
  <si>
    <t>4.5</t>
  </si>
  <si>
    <t>Zřízení vpusti kanalizační uliční z betonových dílců typ UVB-50</t>
  </si>
  <si>
    <t>895941311</t>
  </si>
  <si>
    <t>4.4</t>
  </si>
  <si>
    <t>ztratné 1,5%</t>
  </si>
  <si>
    <r>
      <t>Dodávka oblouku OS 30</t>
    </r>
    <r>
      <rPr>
        <i/>
        <vertAlign val="superscript"/>
        <sz val="9"/>
        <color indexed="8"/>
        <rFont val="Arial"/>
        <family val="2"/>
        <charset val="238"/>
      </rPr>
      <t>o</t>
    </r>
    <r>
      <rPr>
        <i/>
        <sz val="9"/>
        <color indexed="8"/>
        <rFont val="Arial"/>
        <family val="2"/>
        <charset val="238"/>
      </rPr>
      <t xml:space="preserve"> HDPE SN8  DN 150</t>
    </r>
  </si>
  <si>
    <t>286172523R</t>
  </si>
  <si>
    <t>4.3</t>
  </si>
  <si>
    <r>
      <t>"oblouk DN 150 30</t>
    </r>
    <r>
      <rPr>
        <i/>
        <vertAlign val="superscript"/>
        <sz val="9"/>
        <color indexed="12"/>
        <rFont val="Arial"/>
        <family val="2"/>
        <charset val="238"/>
      </rPr>
      <t xml:space="preserve">o </t>
    </r>
    <r>
      <rPr>
        <i/>
        <sz val="9"/>
        <color indexed="12"/>
        <rFont val="Arial"/>
        <family val="2"/>
        <charset val="238"/>
      </rPr>
      <t>k DPOŽ4" 1</t>
    </r>
  </si>
  <si>
    <t>Montáž tvarovek z plastu jednoosé DN 150</t>
  </si>
  <si>
    <t>877315211R</t>
  </si>
  <si>
    <t>4.2</t>
  </si>
  <si>
    <t>Přípojky ke žlabům OŽ1-OŽ4
7,30+7,10+2,80+2,10</t>
  </si>
  <si>
    <t>Přípojky ke vpustím UV1-UV8
2,8+3+2,6+2,8+2,7+2,6+2,7+2,0</t>
  </si>
  <si>
    <t>Kanalizační potrubí z plastu-systém HDPE tuhost třídy SN8 DN150</t>
  </si>
  <si>
    <t>871315221</t>
  </si>
  <si>
    <t>4.1</t>
  </si>
  <si>
    <t>Trubní vedení</t>
  </si>
  <si>
    <t>8</t>
  </si>
  <si>
    <t>4</t>
  </si>
  <si>
    <t>bednění podkladní desky pod vpusti 
0,65*4*0,15*8</t>
  </si>
  <si>
    <t>Bednění podkladních desek nebo bloků nebo sedlového lože otevřený výkop</t>
  </si>
  <si>
    <t>452351101</t>
  </si>
  <si>
    <t>3.3</t>
  </si>
  <si>
    <t>podkladní deska pod vpusti 
0,65*0,65*0,15*8</t>
  </si>
  <si>
    <t>Podkladní desky z betonu prostého tř. C 8/10 otevřený výkop</t>
  </si>
  <si>
    <t>452311121</t>
  </si>
  <si>
    <t>3.2</t>
  </si>
  <si>
    <t>přípojky ke žlabům DPOŽ1-DPOŽ4
1,10*0,216*19,3</t>
  </si>
  <si>
    <t>přípojky ke vpustím UV1-UV8
1,10*0,216*21,2</t>
  </si>
  <si>
    <t>Lože pod potrubí otevřený výkop ze štěrkopísku</t>
  </si>
  <si>
    <t>451573111</t>
  </si>
  <si>
    <t>3.1</t>
  </si>
  <si>
    <t>Vodorovné konstrukce</t>
  </si>
  <si>
    <t>3</t>
  </si>
  <si>
    <t>vybourání otvoru  DN 150 do stávající šachty 0,0176*0,15</t>
  </si>
  <si>
    <t>Bourání stoky kompletní nebo otvorů z prostého betonu plochy do 4 m2</t>
  </si>
  <si>
    <t>358315114</t>
  </si>
  <si>
    <t>2.1</t>
  </si>
  <si>
    <t>Svislé konstrukce</t>
  </si>
  <si>
    <t>2</t>
  </si>
  <si>
    <t>Od hloubky výkopů je odečteno 40 cm - odstranění vrstev komunikace, je započítáno v soupisu výkonů na komunikace.</t>
  </si>
  <si>
    <t>Poznámka:</t>
  </si>
  <si>
    <t>zemina z vytlačené kubatury 18,5</t>
  </si>
  <si>
    <t>Poplatek za skládku zeminy</t>
  </si>
  <si>
    <t>171201211</t>
  </si>
  <si>
    <t>1.13</t>
  </si>
  <si>
    <t>přepočet kameniva na tuny 10 % rezerva na zhutnění 22,28*1,76*1,10</t>
  </si>
  <si>
    <t>kamenivo těžené hrubé frakce 8-16 třída A pr.</t>
  </si>
  <si>
    <t>583336500</t>
  </si>
  <si>
    <t>1.12</t>
  </si>
  <si>
    <t xml:space="preserve"> přípojky k OŽ 19,3*0,5*1,1</t>
  </si>
  <si>
    <t xml:space="preserve"> přípojky k UV 21,2*0,5*1,1</t>
  </si>
  <si>
    <t>Obsyp potrubí bez prohození sypaniny z hornin tř. 1 až 4 uloženým do 3 m od kraje výkopu</t>
  </si>
  <si>
    <t>175101101</t>
  </si>
  <si>
    <t>1.11</t>
  </si>
  <si>
    <t>výkopy - vytlačená kubatura 96,25-38,9</t>
  </si>
  <si>
    <t>Zásyp jam, šachet rýh nebo kolem objektů sypaninou se zhutněním</t>
  </si>
  <si>
    <t>174101101</t>
  </si>
  <si>
    <t>1.10</t>
  </si>
  <si>
    <t>přesun přebytečného výkopku- vytlačená kubatura (podsyp, obsyp, konstrukce) 16,2+2,3+14,7+5,63</t>
  </si>
  <si>
    <t>Vodorovné přemístění do 10000 m výkopku z horniny tř. 1 až 4</t>
  </si>
  <si>
    <t>162701105</t>
  </si>
  <si>
    <t>1.9</t>
  </si>
  <si>
    <t>svislý přesun do 100 m3 -  100 % - 60 m3</t>
  </si>
  <si>
    <t>Svislé přemístění výkopku z horniny tř. 1 až 4 hl výkopu do 2,5 m</t>
  </si>
  <si>
    <t>161101101</t>
  </si>
  <si>
    <t>1.8</t>
  </si>
  <si>
    <t>dtto pol. 1.6</t>
  </si>
  <si>
    <t>Odstranění příložného pažení a rozepření stěn rýh hl do 2 m</t>
  </si>
  <si>
    <t>151101111</t>
  </si>
  <si>
    <t>1.7</t>
  </si>
  <si>
    <t>zřízení pažení pro výkop přípojek OŽ  1,65*2,10*2</t>
  </si>
  <si>
    <t>zřízení pažení pro výkop přípojek OŽ  1,33*2,8*2</t>
  </si>
  <si>
    <t>zřízení pažení pro výkop přípojek OŽ  1,47*7,10*2</t>
  </si>
  <si>
    <t>zřízení pažení pro výkop přípojek OŽ  1,4*7,30*2</t>
  </si>
  <si>
    <t>Zřízení příložného pažení a rozepření stěn rýh hl do 2 m</t>
  </si>
  <si>
    <t>151101101</t>
  </si>
  <si>
    <t>1.6</t>
  </si>
  <si>
    <t>96,25*0,3</t>
  </si>
  <si>
    <t>Příplatek za lepivost k hloubení rýh š do 2000 mm v hornině tř. 3 - 30 %</t>
  </si>
  <si>
    <t>132201209</t>
  </si>
  <si>
    <t>1.5</t>
  </si>
  <si>
    <t>výkopy pro odvodňovací žlaby 0,59*0,53*18</t>
  </si>
  <si>
    <t>výkopy pro přípojky ke OŽ4 1,65*1,10*2,10</t>
  </si>
  <si>
    <t>výkopy pro přípojky ke OŽ3 1,33*1,10*2,8</t>
  </si>
  <si>
    <t>výkopy pro přípojky ke OŽ2 1,47*1,10*7,10</t>
  </si>
  <si>
    <t>výkopy pro přípojky ke OŽ1 1,40*1,10*7,30</t>
  </si>
  <si>
    <t>výkopy pro vpusti 1,17*3,42*8</t>
  </si>
  <si>
    <t>výkopy pro přípojky k UV1,2*1,1*21,2</t>
  </si>
  <si>
    <t>Hloubení rýh š do 2000 mm v hornině tř. 3 objemu do 1000 m3</t>
  </si>
  <si>
    <t>132201202</t>
  </si>
  <si>
    <t>1.4</t>
  </si>
  <si>
    <t>1,7*1,2*1,85*12</t>
  </si>
  <si>
    <t>Příplatek za ztížení vykopávky v blízkosti podzemního vedení - ruční výkop</t>
  </si>
  <si>
    <t>120001101</t>
  </si>
  <si>
    <t>1.3</t>
  </si>
  <si>
    <t xml:space="preserve">pitný vodovovod UV2-5 </t>
  </si>
  <si>
    <t>Dočasné zajištění potrubí ocelového nebo litinového DN do 200</t>
  </si>
  <si>
    <t>119001401</t>
  </si>
  <si>
    <t>1.2</t>
  </si>
  <si>
    <t>"výkop pro vpust UV1-8"</t>
  </si>
  <si>
    <t>Dočasné zajištění kabelů a kabelových tratí ze 3 volně ložených kabelů</t>
  </si>
  <si>
    <t>119001421</t>
  </si>
  <si>
    <t>1.1</t>
  </si>
  <si>
    <t>celkem suť</t>
  </si>
  <si>
    <t>suť</t>
  </si>
  <si>
    <t>celkem hmotnost</t>
  </si>
  <si>
    <t>hmotnost</t>
  </si>
  <si>
    <t>Zemní práce</t>
  </si>
  <si>
    <t>REKAPITULACE</t>
  </si>
  <si>
    <t>h) součástí jednotkových cen jsou i vícenáklady související s výstavbou v zimním období, průběžný úklid staveniště a přilehlých komunikací, likvidaci odpadů, dočasná dopravní omezení atd.</t>
  </si>
  <si>
    <t>g) součástí dodávky jsou i náklady na případná  opatření související s ochranou stávajících sítí, komunikací či staveb</t>
  </si>
  <si>
    <t>f) součástí dodávky jsou veškerá geodetická měření jako například vytyčení konstrukcí, kontrolní měření, zaměření skutečného stavu apod.</t>
  </si>
  <si>
    <t>e) v rozsahu prací zhotovitele jsou rovněž jakékoliv prvky, zařízení, práce a pomocné materiály, neuvedené v tomto soupisu výkonů, které jsou ale nezbytně nutné k dodání, instalaci , dokončení a provozování díla (např. požární ucpávky, štítky pro řádné a trvalé značení komponent, zařízení a potrubní závěsy, nátěry, pomocné konstrukce, montážní materiály, materiály a práce nezbytné z důvodu koordinace s ostatními profesemi, speciální nářadí a nástroje, speciální opatření při provádění prací, první náplně atd.) které je provedeno řádně a je plně funkční a je v souladu se zákony a předpisy platnými v České republice</t>
  </si>
  <si>
    <t>d) součástí dodávky je kompletní dokladová část díla nutná k získání kolaudačního souhlasu stavby</t>
  </si>
  <si>
    <t>c) součástí dodávky je zpracování veškeré dílenské dokumentace a dokumentace skutečného provedení</t>
  </si>
  <si>
    <t>b) součásti prací jsou veškeré zkoušky, potřebná měření, inspekce, uvedení zařízení do provozu, zaškolení obsluhy, provozní řády, manuály a revize v českém jazyce. Za komplexní vyzkoušení se považuje bezporuchový provoz po dobu minimálně 96 hod.</t>
  </si>
  <si>
    <t>a) veškeré položky na přípomoce, lešení, přesuny hmot a suti, uložení suti na skládku vč.poplatku, dopravu, montáž, zpevněné montážní plochy, atd... jsou zahrnuty v jednotlivých jednotkových cenách</t>
  </si>
  <si>
    <t>Cena CZK</t>
  </si>
  <si>
    <t>Jednotková cena</t>
  </si>
  <si>
    <t>Množství</t>
  </si>
  <si>
    <t>Měrná jednotka</t>
  </si>
  <si>
    <t>SOUPIS VÝKONŮ</t>
  </si>
  <si>
    <t>Číslo pozice</t>
  </si>
  <si>
    <t>SO 03 Odvodnění komunikace</t>
  </si>
  <si>
    <t xml:space="preserve">Objekt: </t>
  </si>
  <si>
    <r>
      <t>Tebodin Czech Republic, s.r.o.</t>
    </r>
    <r>
      <rPr>
        <sz val="10"/>
        <rFont val="Arial"/>
        <family val="2"/>
        <charset val="238"/>
      </rPr>
      <t xml:space="preserve">
archivní číslo: </t>
    </r>
    <r>
      <rPr>
        <b/>
        <sz val="10"/>
        <rFont val="Arial"/>
        <family val="2"/>
        <charset val="238"/>
      </rPr>
      <t xml:space="preserve">6577-203-52-1924-001
</t>
    </r>
    <r>
      <rPr>
        <sz val="10"/>
        <rFont val="Arial"/>
        <family val="2"/>
        <charset val="238"/>
      </rPr>
      <t>autor: Dana Beranová
datum: 27.11.2013</t>
    </r>
  </si>
  <si>
    <t>Rekonstrukce ulice V Jezírku</t>
  </si>
  <si>
    <t>Název:</t>
  </si>
  <si>
    <t>Soupis výkonů</t>
  </si>
  <si>
    <t xml:space="preserve">Zákazník:  Obec Průhonice, Květnové náměstí 73
Investor:   Obec Průhonice, Květnové náměstí 73
</t>
  </si>
  <si>
    <t>datum: 27.11.2013</t>
  </si>
  <si>
    <t>Datum:</t>
  </si>
  <si>
    <t>Podpis:</t>
  </si>
  <si>
    <t>Dana Beranová</t>
  </si>
  <si>
    <t>Zodpovědná osoba :</t>
  </si>
  <si>
    <t>TEBODIN CR, s.r.o.</t>
  </si>
  <si>
    <t>Jméno společnosti:</t>
  </si>
  <si>
    <t>Zpracovatel nabídky je  prověřil specifikace a výměry uvedené v soupisu výkonů  s vlastní poptávkou . V případě zjištěných rozdílů na tyto písemně upozornil v nabídce.  Následné změny výměr v průběhu realizace nebudou akceptovány.</t>
  </si>
  <si>
    <t>Zhotovitel prohlašuje, že podmínky a rozsah poptávky (výkresové a textové části a soupisu výkonů) podrobně prostudoval, že jsou mu zcela jasné a jednoznačné a tím bere na vědomí, že na veškeré nároky, které vyplynou dodatečně, z důvodu nepochopení či  nenerespektování těchto podmínek, nebude brán zřetel.Zhotovitel prohlašuje, že podmínky a rozsah poptávky
( výkresové a textové části a soupisu výkonů) podrobně prostudoval, že jsou mu zcela jasné a jednoznačné a tím bere na vědomí, že na veškeré nároky, které vyplynou dodatečně, z důvodu nepochopení či nerespektování těchto podmínek, nebude brán zřetel.</t>
  </si>
  <si>
    <t>Prohlášení nabízejícího:</t>
  </si>
  <si>
    <t>Konečná cena v Kč včetně DPH</t>
  </si>
  <si>
    <t>DPH 21 %</t>
  </si>
  <si>
    <t>Mezisoučet 1+2 - konečná cena bez DPH</t>
  </si>
  <si>
    <t>Celkem 2:</t>
  </si>
  <si>
    <t>Ostatní náklady/popsat vč.specifikace (určí zhotovitel)</t>
  </si>
  <si>
    <t>kpl</t>
  </si>
  <si>
    <t>3.</t>
  </si>
  <si>
    <t>Zařízení staveniště dodavatele, tzn: náklady na zhotovení, provoz a demontáž zařízení staveniště včetně přípojek inženýrských sítí, DIO, DIR, dodávky a práce spojené s přesunem, osazením a provozem mechanizace včetně zajištění BOZP.</t>
  </si>
  <si>
    <t>2.</t>
  </si>
  <si>
    <t>Vedlejší a ostatní rozpočtové náklady VON</t>
  </si>
  <si>
    <t>Další ceny  vyčíslené samostatně pro celý projekt:</t>
  </si>
  <si>
    <t>Celkem 1:</t>
  </si>
  <si>
    <t>1.</t>
  </si>
  <si>
    <t>Cena v Kč</t>
  </si>
  <si>
    <t>Označení soupisu</t>
  </si>
  <si>
    <t>Stavební objekt</t>
  </si>
  <si>
    <t>Pol.</t>
  </si>
  <si>
    <t>Rekapitulace stavebních objektů</t>
  </si>
  <si>
    <r>
      <t>Tebodin Czech Republic, s.r.o.</t>
    </r>
    <r>
      <rPr>
        <sz val="10"/>
        <rFont val="Arial"/>
        <family val="2"/>
        <charset val="238"/>
      </rPr>
      <t xml:space="preserve">
archivní číslo:</t>
    </r>
    <r>
      <rPr>
        <b/>
        <sz val="10"/>
        <rFont val="Arial"/>
        <family val="2"/>
        <charset val="238"/>
      </rPr>
      <t xml:space="preserve"> 6102-100-51/1924-001
</t>
    </r>
    <r>
      <rPr>
        <sz val="10"/>
        <rFont val="Arial"/>
        <family val="2"/>
        <charset val="238"/>
      </rPr>
      <t xml:space="preserve">autor: </t>
    </r>
    <r>
      <rPr>
        <b/>
        <sz val="10"/>
        <rFont val="Arial"/>
        <family val="2"/>
        <charset val="238"/>
      </rPr>
      <t>Dana Beranová</t>
    </r>
    <r>
      <rPr>
        <sz val="10"/>
        <rFont val="Arial"/>
        <family val="2"/>
        <charset val="238"/>
      </rPr>
      <t xml:space="preserve">
datum: 27.11.2013</t>
    </r>
  </si>
  <si>
    <t>Název: Rekonstrukce ulice V Jezírku</t>
  </si>
  <si>
    <t>Zákazník: Obec Průhonice, Květnové náměstí 73</t>
  </si>
  <si>
    <t xml:space="preserve">Zařízení staveniště </t>
  </si>
  <si>
    <t xml:space="preserve">Kompletační činnost </t>
  </si>
</sst>
</file>

<file path=xl/styles.xml><?xml version="1.0" encoding="utf-8"?>
<styleSheet xmlns="http://schemas.openxmlformats.org/spreadsheetml/2006/main">
  <numFmts count="8">
    <numFmt numFmtId="6" formatCode="#,##0\ &quot;Kč&quot;;[Red]\-#,##0\ &quot;Kč&quot;"/>
    <numFmt numFmtId="8" formatCode="#,##0.00\ &quot;Kč&quot;;[Red]\-#,##0.00\ &quot;Kč&quot;"/>
    <numFmt numFmtId="164" formatCode="#,##0.0000"/>
    <numFmt numFmtId="165" formatCode="0.000"/>
    <numFmt numFmtId="166" formatCode="#,##0.00000"/>
    <numFmt numFmtId="167" formatCode="#,##0.000"/>
    <numFmt numFmtId="168" formatCode="#,##0;[Red]\-#,##0"/>
    <numFmt numFmtId="169" formatCode="#,##0.00;[Red]\-#,##0.00"/>
  </numFmts>
  <fonts count="65">
    <font>
      <sz val="10"/>
      <name val="Arial"/>
      <charset val="238"/>
    </font>
    <font>
      <sz val="10"/>
      <name val="Arial"/>
      <charset val="238"/>
    </font>
    <font>
      <sz val="10"/>
      <color indexed="9"/>
      <name val="Arial"/>
      <family val="2"/>
      <charset val="238"/>
    </font>
    <font>
      <sz val="9"/>
      <name val="Arial"/>
      <family val="2"/>
      <charset val="238"/>
    </font>
    <font>
      <b/>
      <sz val="13"/>
      <name val="Arial"/>
      <family val="2"/>
      <charset val="238"/>
    </font>
    <font>
      <b/>
      <sz val="13"/>
      <color indexed="9"/>
      <name val="Arial"/>
      <family val="2"/>
      <charset val="238"/>
    </font>
    <font>
      <b/>
      <sz val="12"/>
      <color indexed="17"/>
      <name val="Arial"/>
      <family val="2"/>
      <charset val="238"/>
    </font>
    <font>
      <b/>
      <sz val="13"/>
      <color indexed="17"/>
      <name val="Arial"/>
      <family val="2"/>
      <charset val="238"/>
    </font>
    <font>
      <sz val="9"/>
      <color indexed="9"/>
      <name val="Arial"/>
      <family val="2"/>
      <charset val="238"/>
    </font>
    <font>
      <b/>
      <sz val="9"/>
      <color indexed="17"/>
      <name val="Arial"/>
      <family val="2"/>
      <charset val="238"/>
    </font>
    <font>
      <sz val="9"/>
      <color indexed="17"/>
      <name val="Arial"/>
      <family val="2"/>
      <charset val="238"/>
    </font>
    <font>
      <sz val="10"/>
      <name val="Arial CE"/>
      <family val="2"/>
      <charset val="238"/>
    </font>
    <font>
      <sz val="9"/>
      <name val="Arial CE"/>
      <family val="2"/>
      <charset val="238"/>
    </font>
    <font>
      <b/>
      <sz val="9"/>
      <name val="Arial"/>
      <family val="2"/>
      <charset val="238"/>
    </font>
    <font>
      <b/>
      <sz val="9"/>
      <color indexed="9"/>
      <name val="Arial"/>
      <family val="2"/>
      <charset val="238"/>
    </font>
    <font>
      <b/>
      <i/>
      <sz val="9"/>
      <name val="Arial"/>
      <family val="2"/>
      <charset val="238"/>
    </font>
    <font>
      <sz val="9"/>
      <color indexed="9"/>
      <name val="Arial CE"/>
      <family val="2"/>
      <charset val="238"/>
    </font>
    <font>
      <sz val="10"/>
      <name val="Arial"/>
      <family val="2"/>
      <charset val="238"/>
    </font>
    <font>
      <i/>
      <sz val="9"/>
      <color rgb="FF0000FF"/>
      <name val="Arial"/>
      <family val="2"/>
      <charset val="238"/>
    </font>
    <font>
      <sz val="10"/>
      <name val="Helv"/>
      <charset val="238"/>
    </font>
    <font>
      <sz val="9"/>
      <color indexed="8"/>
      <name val="Arial"/>
      <family val="2"/>
      <charset val="238"/>
    </font>
    <font>
      <sz val="14"/>
      <name val="Arial CE"/>
      <family val="2"/>
      <charset val="238"/>
    </font>
    <font>
      <i/>
      <sz val="9"/>
      <color theme="1"/>
      <name val="Arial"/>
      <family val="2"/>
      <charset val="238"/>
    </font>
    <font>
      <i/>
      <vertAlign val="superscript"/>
      <sz val="9"/>
      <color indexed="8"/>
      <name val="Arial"/>
      <family val="2"/>
      <charset val="238"/>
    </font>
    <font>
      <i/>
      <sz val="9"/>
      <color indexed="8"/>
      <name val="Arial"/>
      <family val="2"/>
      <charset val="238"/>
    </font>
    <font>
      <i/>
      <vertAlign val="superscript"/>
      <sz val="9"/>
      <color indexed="12"/>
      <name val="Arial"/>
      <family val="2"/>
      <charset val="238"/>
    </font>
    <font>
      <i/>
      <sz val="9"/>
      <color indexed="12"/>
      <name val="Arial"/>
      <family val="2"/>
      <charset val="238"/>
    </font>
    <font>
      <b/>
      <sz val="11"/>
      <color indexed="17"/>
      <name val="Arial"/>
      <family val="2"/>
      <charset val="238"/>
    </font>
    <font>
      <b/>
      <sz val="11"/>
      <color indexed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4"/>
      <name val="Arial"/>
      <family val="2"/>
      <charset val="238"/>
    </font>
    <font>
      <b/>
      <sz val="10"/>
      <name val="Arial"/>
      <family val="2"/>
      <charset val="238"/>
    </font>
    <font>
      <sz val="14"/>
      <name val="Arial Black"/>
      <family val="2"/>
      <charset val="238"/>
    </font>
    <font>
      <sz val="16"/>
      <name val="Arial Black"/>
      <family val="2"/>
      <charset val="238"/>
    </font>
    <font>
      <b/>
      <i/>
      <sz val="11"/>
      <name val="Arial"/>
      <family val="2"/>
      <charset val="238"/>
    </font>
    <font>
      <sz val="14"/>
      <name val="Arial"/>
      <family val="2"/>
      <charset val="238"/>
    </font>
    <font>
      <sz val="10"/>
      <name val="Helv"/>
      <family val="2"/>
    </font>
    <font>
      <sz val="10"/>
      <name val="Helv"/>
      <family val="2"/>
      <charset val="238"/>
    </font>
    <font>
      <sz val="10"/>
      <name val="Helv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sz val="8"/>
      <color indexed="8"/>
      <name val="HelveticaNewE"/>
      <family val="5"/>
      <charset val="200"/>
    </font>
    <font>
      <b/>
      <sz val="11"/>
      <color indexed="9"/>
      <name val="Calibri"/>
      <family val="2"/>
      <charset val="238"/>
    </font>
    <font>
      <sz val="11"/>
      <color indexed="60"/>
      <name val="Calibri"/>
      <family val="2"/>
      <charset val="238"/>
    </font>
    <font>
      <sz val="8"/>
      <name val="MS Sans Serif"/>
      <family val="2"/>
    </font>
    <font>
      <sz val="11"/>
      <name val="Arial CE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b/>
      <sz val="18"/>
      <color indexed="56"/>
      <name val="Cambria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20"/>
      <name val="Calibri"/>
      <family val="2"/>
      <charset val="238"/>
    </font>
    <font>
      <sz val="10"/>
      <name val="MS Sans Serif"/>
      <family val="2"/>
    </font>
    <font>
      <sz val="10"/>
      <color indexed="10"/>
      <name val="Arial"/>
      <family val="2"/>
      <charset val="238"/>
    </font>
    <font>
      <sz val="10"/>
      <color indexed="12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u/>
      <sz val="10"/>
      <name val="Arial"/>
      <family val="2"/>
      <charset val="238"/>
    </font>
    <font>
      <u/>
      <sz val="10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9"/>
      <color indexed="10"/>
      <name val="Arial"/>
      <family val="2"/>
      <charset val="238"/>
    </font>
    <font>
      <b/>
      <sz val="12"/>
      <name val="Arial"/>
      <family val="2"/>
      <charset val="238"/>
    </font>
    <font>
      <b/>
      <sz val="16"/>
      <name val="Arial"/>
      <family val="2"/>
      <charset val="238"/>
    </font>
  </fonts>
  <fills count="31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73">
    <xf numFmtId="0" fontId="0" fillId="0" borderId="0"/>
    <xf numFmtId="0" fontId="11" fillId="0" borderId="0"/>
    <xf numFmtId="0" fontId="17" fillId="0" borderId="0"/>
    <xf numFmtId="0" fontId="19" fillId="0" borderId="0"/>
    <xf numFmtId="0" fontId="21" fillId="0" borderId="0"/>
    <xf numFmtId="0" fontId="17" fillId="0" borderId="0"/>
    <xf numFmtId="0" fontId="19" fillId="0" borderId="0"/>
    <xf numFmtId="0" fontId="17" fillId="0" borderId="0"/>
    <xf numFmtId="0" fontId="36" fillId="0" borderId="0"/>
    <xf numFmtId="0" fontId="19" fillId="0" borderId="0"/>
    <xf numFmtId="0" fontId="19" fillId="0" borderId="0"/>
    <xf numFmtId="0" fontId="36" fillId="0" borderId="0"/>
    <xf numFmtId="0" fontId="36" fillId="0" borderId="0"/>
    <xf numFmtId="0" fontId="3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7" fillId="0" borderId="0"/>
    <xf numFmtId="0" fontId="19" fillId="0" borderId="0"/>
    <xf numFmtId="0" fontId="3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9" fillId="0" borderId="0"/>
    <xf numFmtId="0" fontId="37" fillId="0" borderId="0"/>
    <xf numFmtId="0" fontId="36" fillId="0" borderId="0"/>
    <xf numFmtId="0" fontId="19" fillId="0" borderId="0"/>
    <xf numFmtId="0" fontId="37" fillId="0" borderId="0"/>
    <xf numFmtId="0" fontId="19" fillId="0" borderId="0"/>
    <xf numFmtId="0" fontId="37" fillId="0" borderId="0"/>
    <xf numFmtId="0" fontId="19" fillId="0" borderId="0"/>
    <xf numFmtId="0" fontId="19" fillId="0" borderId="0"/>
    <xf numFmtId="0" fontId="36" fillId="0" borderId="0"/>
    <xf numFmtId="0" fontId="36" fillId="0" borderId="0"/>
    <xf numFmtId="0" fontId="36" fillId="0" borderId="0"/>
    <xf numFmtId="0" fontId="19" fillId="0" borderId="0"/>
    <xf numFmtId="0" fontId="19" fillId="0" borderId="0"/>
    <xf numFmtId="0" fontId="36" fillId="0" borderId="0"/>
    <xf numFmtId="0" fontId="19" fillId="0" borderId="0"/>
    <xf numFmtId="0" fontId="37" fillId="0" borderId="0"/>
    <xf numFmtId="0" fontId="36" fillId="0" borderId="0"/>
    <xf numFmtId="0" fontId="36" fillId="0" borderId="0"/>
    <xf numFmtId="0" fontId="36" fillId="0" borderId="0"/>
    <xf numFmtId="0" fontId="19" fillId="0" borderId="0"/>
    <xf numFmtId="0" fontId="37" fillId="0" borderId="0"/>
    <xf numFmtId="0" fontId="19" fillId="0" borderId="0"/>
    <xf numFmtId="0" fontId="37" fillId="0" borderId="0"/>
    <xf numFmtId="0" fontId="19" fillId="0" borderId="0"/>
    <xf numFmtId="0" fontId="37" fillId="0" borderId="0"/>
    <xf numFmtId="0" fontId="19" fillId="0" borderId="0"/>
    <xf numFmtId="0" fontId="37" fillId="0" borderId="0"/>
    <xf numFmtId="0" fontId="19" fillId="0" borderId="0"/>
    <xf numFmtId="0" fontId="37" fillId="0" borderId="0"/>
    <xf numFmtId="0" fontId="19" fillId="0" borderId="0"/>
    <xf numFmtId="0" fontId="37" fillId="0" borderId="0"/>
    <xf numFmtId="0" fontId="19" fillId="0" borderId="0"/>
    <xf numFmtId="0" fontId="37" fillId="0" borderId="0"/>
    <xf numFmtId="0" fontId="19" fillId="0" borderId="0"/>
    <xf numFmtId="0" fontId="37" fillId="0" borderId="0"/>
    <xf numFmtId="0" fontId="36" fillId="0" borderId="0"/>
    <xf numFmtId="0" fontId="36" fillId="0" borderId="0"/>
    <xf numFmtId="0" fontId="19" fillId="0" borderId="0"/>
    <xf numFmtId="0" fontId="37" fillId="0" borderId="0"/>
    <xf numFmtId="0" fontId="36" fillId="0" borderId="0"/>
    <xf numFmtId="0" fontId="19" fillId="0" borderId="0"/>
    <xf numFmtId="0" fontId="19" fillId="0" borderId="0"/>
    <xf numFmtId="0" fontId="36" fillId="0" borderId="0"/>
    <xf numFmtId="0" fontId="19" fillId="0" borderId="0"/>
    <xf numFmtId="0" fontId="36" fillId="0" borderId="0"/>
    <xf numFmtId="0" fontId="36" fillId="0" borderId="0"/>
    <xf numFmtId="0" fontId="36" fillId="0" borderId="0"/>
    <xf numFmtId="0" fontId="19" fillId="0" borderId="0"/>
    <xf numFmtId="0" fontId="3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9" fillId="0" borderId="0"/>
    <xf numFmtId="0" fontId="1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9" fillId="0" borderId="0"/>
    <xf numFmtId="0" fontId="37" fillId="0" borderId="0"/>
    <xf numFmtId="0" fontId="1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8" fillId="0" borderId="0"/>
    <xf numFmtId="0" fontId="36" fillId="0" borderId="0"/>
    <xf numFmtId="0" fontId="39" fillId="7" borderId="0" applyNumberFormat="0" applyBorder="0" applyAlignment="0" applyProtection="0"/>
    <xf numFmtId="0" fontId="39" fillId="8" borderId="0" applyNumberFormat="0" applyBorder="0" applyAlignment="0" applyProtection="0"/>
    <xf numFmtId="0" fontId="39" fillId="9" borderId="0" applyNumberFormat="0" applyBorder="0" applyAlignment="0" applyProtection="0"/>
    <xf numFmtId="0" fontId="39" fillId="10" borderId="0" applyNumberFormat="0" applyBorder="0" applyAlignment="0" applyProtection="0"/>
    <xf numFmtId="0" fontId="39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15" borderId="0" applyNumberFormat="0" applyBorder="0" applyAlignment="0" applyProtection="0"/>
    <xf numFmtId="0" fontId="39" fillId="10" borderId="0" applyNumberFormat="0" applyBorder="0" applyAlignment="0" applyProtection="0"/>
    <xf numFmtId="0" fontId="39" fillId="13" borderId="0" applyNumberFormat="0" applyBorder="0" applyAlignment="0" applyProtection="0"/>
    <xf numFmtId="0" fontId="39" fillId="16" borderId="0" applyNumberFormat="0" applyBorder="0" applyAlignment="0" applyProtection="0"/>
    <xf numFmtId="0" fontId="40" fillId="17" borderId="0" applyNumberFormat="0" applyBorder="0" applyAlignment="0" applyProtection="0"/>
    <xf numFmtId="0" fontId="40" fillId="14" borderId="0" applyNumberFormat="0" applyBorder="0" applyAlignment="0" applyProtection="0"/>
    <xf numFmtId="0" fontId="40" fillId="15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168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0" fontId="41" fillId="9" borderId="0" applyNumberFormat="0" applyBorder="0" applyAlignment="0" applyProtection="0"/>
    <xf numFmtId="0" fontId="1" fillId="0" borderId="0"/>
    <xf numFmtId="0" fontId="42" fillId="0" borderId="0"/>
    <xf numFmtId="0" fontId="43" fillId="21" borderId="36" applyNumberFormat="0" applyAlignment="0" applyProtection="0"/>
    <xf numFmtId="0" fontId="44" fillId="22" borderId="0" applyNumberFormat="0" applyBorder="0" applyAlignment="0" applyProtection="0"/>
    <xf numFmtId="0" fontId="11" fillId="0" borderId="0"/>
    <xf numFmtId="0" fontId="45" fillId="0" borderId="0" applyAlignment="0">
      <alignment vertical="top" wrapText="1"/>
      <protection locked="0"/>
    </xf>
    <xf numFmtId="0" fontId="11" fillId="0" borderId="0"/>
    <xf numFmtId="0" fontId="11" fillId="0" borderId="0"/>
    <xf numFmtId="0" fontId="21" fillId="0" borderId="0"/>
    <xf numFmtId="0" fontId="11" fillId="0" borderId="0"/>
    <xf numFmtId="0" fontId="17" fillId="0" borderId="0"/>
    <xf numFmtId="0" fontId="11" fillId="0" borderId="0"/>
    <xf numFmtId="0" fontId="45" fillId="0" borderId="0" applyAlignment="0">
      <alignment vertical="top" wrapText="1"/>
      <protection locked="0"/>
    </xf>
    <xf numFmtId="0" fontId="11" fillId="0" borderId="0"/>
    <xf numFmtId="0" fontId="45" fillId="0" borderId="0" applyAlignment="0">
      <alignment vertical="top" wrapText="1"/>
      <protection locked="0"/>
    </xf>
    <xf numFmtId="0" fontId="11" fillId="0" borderId="0"/>
    <xf numFmtId="0" fontId="21" fillId="0" borderId="0"/>
    <xf numFmtId="0" fontId="11" fillId="0" borderId="0"/>
    <xf numFmtId="0" fontId="17" fillId="0" borderId="0"/>
    <xf numFmtId="0" fontId="21" fillId="0" borderId="0"/>
    <xf numFmtId="0" fontId="17" fillId="0" borderId="0"/>
    <xf numFmtId="0" fontId="46" fillId="4" borderId="0"/>
    <xf numFmtId="0" fontId="47" fillId="0" borderId="37" applyNumberFormat="0" applyFill="0" applyAlignment="0" applyProtection="0"/>
    <xf numFmtId="0" fontId="48" fillId="0" borderId="38" applyNumberFormat="0" applyFill="0" applyAlignment="0" applyProtection="0"/>
    <xf numFmtId="0" fontId="19" fillId="0" borderId="0"/>
    <xf numFmtId="0" fontId="19" fillId="0" borderId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8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5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26" borderId="0" applyNumberFormat="0" applyBorder="0" applyAlignment="0" applyProtection="0"/>
    <xf numFmtId="0" fontId="53" fillId="0" borderId="0"/>
  </cellStyleXfs>
  <cellXfs count="364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4" fontId="0" fillId="0" borderId="0" xfId="0" applyNumberFormat="1"/>
    <xf numFmtId="165" fontId="0" fillId="0" borderId="0" xfId="0" applyNumberFormat="1" applyAlignment="1">
      <alignment horizontal="right"/>
    </xf>
    <xf numFmtId="0" fontId="3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4" fontId="0" fillId="0" borderId="0" xfId="0" applyNumberFormat="1" applyAlignment="1">
      <alignment horizontal="right" vertical="center" indent="1"/>
    </xf>
    <xf numFmtId="165" fontId="0" fillId="0" borderId="0" xfId="0" applyNumberFormat="1" applyAlignment="1">
      <alignment horizontal="right" vertical="center" inden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vertical="center"/>
    </xf>
    <xf numFmtId="4" fontId="6" fillId="2" borderId="1" xfId="0" applyNumberFormat="1" applyFont="1" applyFill="1" applyBorder="1" applyAlignment="1">
      <alignment horizontal="right" vertical="center" wrapText="1"/>
    </xf>
    <xf numFmtId="4" fontId="7" fillId="2" borderId="2" xfId="0" applyNumberFormat="1" applyFont="1" applyFill="1" applyBorder="1" applyAlignment="1">
      <alignment horizontal="right" vertical="center" wrapText="1"/>
    </xf>
    <xf numFmtId="165" fontId="7" fillId="2" borderId="2" xfId="0" applyNumberFormat="1" applyFont="1" applyFill="1" applyBorder="1" applyAlignment="1">
      <alignment horizontal="right" vertical="center" wrapText="1"/>
    </xf>
    <xf numFmtId="0" fontId="7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4" fontId="0" fillId="3" borderId="4" xfId="0" applyNumberFormat="1" applyFill="1" applyBorder="1" applyAlignment="1">
      <alignment horizontal="right" vertical="center" wrapText="1"/>
    </xf>
    <xf numFmtId="4" fontId="0" fillId="3" borderId="2" xfId="0" applyNumberFormat="1" applyFill="1" applyBorder="1" applyAlignment="1">
      <alignment horizontal="right" vertical="center" wrapText="1"/>
    </xf>
    <xf numFmtId="165" fontId="0" fillId="3" borderId="2" xfId="0" applyNumberFormat="1" applyFill="1" applyBorder="1" applyAlignment="1">
      <alignment horizontal="right" vertical="center" wrapText="1"/>
    </xf>
    <xf numFmtId="0" fontId="0" fillId="3" borderId="2" xfId="0" applyFill="1" applyBorder="1" applyAlignment="1">
      <alignment vertical="center" wrapText="1"/>
    </xf>
    <xf numFmtId="0" fontId="3" fillId="3" borderId="2" xfId="0" applyFont="1" applyFill="1" applyBorder="1" applyAlignment="1">
      <alignment horizontal="center" vertical="center" wrapText="1"/>
    </xf>
    <xf numFmtId="49" fontId="0" fillId="3" borderId="3" xfId="0" applyNumberForma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Fill="1" applyBorder="1" applyAlignment="1">
      <alignment vertical="center"/>
    </xf>
    <xf numFmtId="164" fontId="8" fillId="0" borderId="0" xfId="0" applyNumberFormat="1" applyFont="1" applyFill="1" applyBorder="1" applyAlignment="1">
      <alignment vertical="center"/>
    </xf>
    <xf numFmtId="4" fontId="9" fillId="2" borderId="4" xfId="0" applyNumberFormat="1" applyFont="1" applyFill="1" applyBorder="1" applyAlignment="1">
      <alignment horizontal="right" vertical="center" wrapText="1"/>
    </xf>
    <xf numFmtId="4" fontId="10" fillId="0" borderId="2" xfId="0" applyNumberFormat="1" applyFont="1" applyBorder="1" applyAlignment="1">
      <alignment horizontal="right" vertical="center" wrapText="1"/>
    </xf>
    <xf numFmtId="165" fontId="10" fillId="0" borderId="2" xfId="0" applyNumberFormat="1" applyFont="1" applyBorder="1" applyAlignment="1">
      <alignment horizontal="right" vertical="center" wrapText="1"/>
    </xf>
    <xf numFmtId="0" fontId="10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right" vertical="center" wrapText="1"/>
    </xf>
    <xf numFmtId="4" fontId="3" fillId="0" borderId="6" xfId="0" applyNumberFormat="1" applyFont="1" applyBorder="1" applyAlignment="1">
      <alignment horizontal="right" vertical="center" wrapText="1"/>
    </xf>
    <xf numFmtId="165" fontId="3" fillId="0" borderId="6" xfId="0" applyNumberFormat="1" applyFont="1" applyFill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" fontId="12" fillId="0" borderId="8" xfId="1" applyNumberFormat="1" applyFont="1" applyFill="1" applyBorder="1" applyAlignment="1">
      <alignment horizontal="right" vertical="center" wrapText="1"/>
    </xf>
    <xf numFmtId="4" fontId="12" fillId="0" borderId="9" xfId="1" applyNumberFormat="1" applyFont="1" applyFill="1" applyBorder="1" applyAlignment="1">
      <alignment horizontal="right" vertical="center" wrapText="1"/>
    </xf>
    <xf numFmtId="4" fontId="12" fillId="4" borderId="9" xfId="1" applyNumberFormat="1" applyFont="1" applyFill="1" applyBorder="1" applyAlignment="1">
      <alignment horizontal="right" vertical="center" wrapText="1"/>
    </xf>
    <xf numFmtId="49" fontId="12" fillId="0" borderId="9" xfId="1" applyNumberFormat="1" applyFont="1" applyFill="1" applyBorder="1" applyAlignment="1">
      <alignment horizontal="center" wrapText="1" shrinkToFit="1"/>
    </xf>
    <xf numFmtId="0" fontId="12" fillId="0" borderId="9" xfId="1" applyFont="1" applyFill="1" applyBorder="1" applyAlignment="1">
      <alignment wrapText="1"/>
    </xf>
    <xf numFmtId="49" fontId="12" fillId="0" borderId="9" xfId="1" applyNumberFormat="1" applyFont="1" applyFill="1" applyBorder="1" applyAlignment="1">
      <alignment horizontal="left" wrapText="1"/>
    </xf>
    <xf numFmtId="49" fontId="12" fillId="0" borderId="10" xfId="1" applyNumberFormat="1" applyFont="1" applyFill="1" applyBorder="1" applyAlignment="1">
      <alignment horizontal="center" vertical="center" wrapText="1"/>
    </xf>
    <xf numFmtId="4" fontId="12" fillId="0" borderId="11" xfId="1" applyNumberFormat="1" applyFont="1" applyFill="1" applyBorder="1" applyAlignment="1">
      <alignment horizontal="right" vertical="center" wrapText="1"/>
    </xf>
    <xf numFmtId="4" fontId="12" fillId="0" borderId="12" xfId="1" applyNumberFormat="1" applyFont="1" applyFill="1" applyBorder="1" applyAlignment="1">
      <alignment horizontal="right" vertical="center" wrapText="1"/>
    </xf>
    <xf numFmtId="4" fontId="12" fillId="4" borderId="12" xfId="1" applyNumberFormat="1" applyFont="1" applyFill="1" applyBorder="1" applyAlignment="1">
      <alignment horizontal="right" vertical="center" wrapText="1"/>
    </xf>
    <xf numFmtId="49" fontId="12" fillId="0" borderId="12" xfId="1" applyNumberFormat="1" applyFont="1" applyFill="1" applyBorder="1" applyAlignment="1">
      <alignment horizontal="center" wrapText="1" shrinkToFit="1"/>
    </xf>
    <xf numFmtId="0" fontId="12" fillId="0" borderId="12" xfId="1" applyFont="1" applyFill="1" applyBorder="1" applyAlignment="1">
      <alignment wrapText="1"/>
    </xf>
    <xf numFmtId="49" fontId="12" fillId="0" borderId="12" xfId="1" applyNumberFormat="1" applyFont="1" applyFill="1" applyBorder="1" applyAlignment="1">
      <alignment horizontal="left" wrapText="1"/>
    </xf>
    <xf numFmtId="49" fontId="12" fillId="0" borderId="13" xfId="1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4" fillId="0" borderId="0" xfId="0" applyFont="1" applyFill="1" applyBorder="1" applyAlignment="1">
      <alignment vertical="center"/>
    </xf>
    <xf numFmtId="164" fontId="14" fillId="0" borderId="0" xfId="0" applyNumberFormat="1" applyFont="1" applyFill="1" applyBorder="1" applyAlignment="1">
      <alignment vertical="center"/>
    </xf>
    <xf numFmtId="4" fontId="3" fillId="0" borderId="14" xfId="0" applyNumberFormat="1" applyFont="1" applyBorder="1" applyAlignment="1">
      <alignment horizontal="right" vertical="center" wrapText="1"/>
    </xf>
    <xf numFmtId="4" fontId="3" fillId="0" borderId="15" xfId="0" applyNumberFormat="1" applyFont="1" applyBorder="1" applyAlignment="1">
      <alignment horizontal="right" vertical="center" wrapText="1"/>
    </xf>
    <xf numFmtId="165" fontId="3" fillId="4" borderId="15" xfId="0" applyNumberFormat="1" applyFont="1" applyFill="1" applyBorder="1" applyAlignment="1">
      <alignment horizontal="right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5" xfId="0" applyFont="1" applyBorder="1" applyAlignment="1">
      <alignment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4" fontId="13" fillId="0" borderId="17" xfId="0" applyNumberFormat="1" applyFont="1" applyFill="1" applyBorder="1" applyAlignment="1">
      <alignment horizontal="right" vertical="center" wrapText="1"/>
    </xf>
    <xf numFmtId="4" fontId="13" fillId="0" borderId="18" xfId="0" applyNumberFormat="1" applyFont="1" applyFill="1" applyBorder="1" applyAlignment="1">
      <alignment horizontal="right" vertical="center" wrapText="1"/>
    </xf>
    <xf numFmtId="165" fontId="13" fillId="0" borderId="18" xfId="0" applyNumberFormat="1" applyFont="1" applyFill="1" applyBorder="1" applyAlignment="1">
      <alignment horizontal="right" vertical="center" wrapText="1"/>
    </xf>
    <xf numFmtId="0" fontId="13" fillId="0" borderId="18" xfId="0" applyFont="1" applyFill="1" applyBorder="1" applyAlignment="1">
      <alignment horizontal="center" vertical="center" wrapText="1"/>
    </xf>
    <xf numFmtId="0" fontId="15" fillId="0" borderId="18" xfId="0" applyFont="1" applyFill="1" applyBorder="1" applyAlignment="1">
      <alignment vertical="center" wrapText="1"/>
    </xf>
    <xf numFmtId="49" fontId="13" fillId="0" borderId="18" xfId="0" applyNumberFormat="1" applyFont="1" applyFill="1" applyBorder="1" applyAlignment="1">
      <alignment horizontal="center" vertical="center" wrapText="1"/>
    </xf>
    <xf numFmtId="49" fontId="13" fillId="0" borderId="19" xfId="0" applyNumberFormat="1" applyFont="1" applyBorder="1" applyAlignment="1">
      <alignment horizontal="center" vertical="center" wrapText="1"/>
    </xf>
    <xf numFmtId="4" fontId="3" fillId="3" borderId="4" xfId="0" applyNumberFormat="1" applyFont="1" applyFill="1" applyBorder="1" applyAlignment="1">
      <alignment horizontal="right" vertical="center" wrapText="1"/>
    </xf>
    <xf numFmtId="4" fontId="3" fillId="3" borderId="2" xfId="0" applyNumberFormat="1" applyFont="1" applyFill="1" applyBorder="1" applyAlignment="1">
      <alignment horizontal="right" vertical="center" wrapText="1"/>
    </xf>
    <xf numFmtId="165" fontId="3" fillId="3" borderId="2" xfId="0" applyNumberFormat="1" applyFont="1" applyFill="1" applyBorder="1" applyAlignment="1">
      <alignment horizontal="right" vertical="center" wrapText="1"/>
    </xf>
    <xf numFmtId="0" fontId="3" fillId="3" borderId="2" xfId="0" applyFont="1" applyFill="1" applyBorder="1" applyAlignment="1">
      <alignment vertical="center" wrapText="1"/>
    </xf>
    <xf numFmtId="49" fontId="3" fillId="3" borderId="2" xfId="0" applyNumberFormat="1" applyFont="1" applyFill="1" applyBorder="1" applyAlignment="1">
      <alignment horizontal="center" vertical="center" wrapText="1"/>
    </xf>
    <xf numFmtId="49" fontId="3" fillId="3" borderId="3" xfId="0" applyNumberFormat="1" applyFont="1" applyFill="1" applyBorder="1" applyAlignment="1">
      <alignment horizontal="center" vertical="center" wrapText="1"/>
    </xf>
    <xf numFmtId="0" fontId="12" fillId="0" borderId="0" xfId="1" applyFont="1"/>
    <xf numFmtId="0" fontId="16" fillId="0" borderId="0" xfId="1" applyFont="1"/>
    <xf numFmtId="0" fontId="16" fillId="0" borderId="0" xfId="1" applyFont="1" applyAlignment="1">
      <alignment vertical="center"/>
    </xf>
    <xf numFmtId="166" fontId="16" fillId="0" borderId="0" xfId="1" applyNumberFormat="1" applyFont="1" applyFill="1" applyBorder="1" applyAlignment="1">
      <alignment vertical="center"/>
    </xf>
    <xf numFmtId="49" fontId="12" fillId="0" borderId="13" xfId="1" applyNumberFormat="1" applyFont="1" applyFill="1" applyBorder="1" applyAlignment="1">
      <alignment horizontal="center" wrapText="1"/>
    </xf>
    <xf numFmtId="4" fontId="3" fillId="0" borderId="20" xfId="0" applyNumberFormat="1" applyFont="1" applyBorder="1" applyAlignment="1">
      <alignment horizontal="center" vertical="center" wrapText="1"/>
    </xf>
    <xf numFmtId="165" fontId="3" fillId="0" borderId="20" xfId="0" applyNumberFormat="1" applyFont="1" applyFill="1" applyBorder="1" applyAlignment="1">
      <alignment horizontal="right" vertical="center" wrapText="1"/>
    </xf>
    <xf numFmtId="0" fontId="3" fillId="0" borderId="20" xfId="0" applyFont="1" applyBorder="1" applyAlignment="1">
      <alignment horizontal="center" vertical="center" wrapText="1"/>
    </xf>
    <xf numFmtId="4" fontId="3" fillId="0" borderId="21" xfId="0" applyNumberFormat="1" applyFont="1" applyBorder="1" applyAlignment="1">
      <alignment horizontal="right" vertical="center" wrapText="1"/>
    </xf>
    <xf numFmtId="0" fontId="3" fillId="0" borderId="20" xfId="0" applyFont="1" applyBorder="1" applyAlignment="1">
      <alignment vertical="center" wrapText="1"/>
    </xf>
    <xf numFmtId="49" fontId="3" fillId="0" borderId="20" xfId="0" applyNumberFormat="1" applyFont="1" applyBorder="1" applyAlignment="1">
      <alignment horizontal="left" vertical="center" wrapText="1"/>
    </xf>
    <xf numFmtId="49" fontId="3" fillId="0" borderId="22" xfId="0" applyNumberFormat="1" applyFont="1" applyBorder="1" applyAlignment="1">
      <alignment horizontal="center" vertical="center" wrapText="1"/>
    </xf>
    <xf numFmtId="4" fontId="3" fillId="0" borderId="20" xfId="0" applyNumberFormat="1" applyFont="1" applyBorder="1" applyAlignment="1">
      <alignment horizontal="right" vertical="center" wrapText="1"/>
    </xf>
    <xf numFmtId="165" fontId="3" fillId="4" borderId="20" xfId="0" applyNumberFormat="1" applyFont="1" applyFill="1" applyBorder="1" applyAlignment="1">
      <alignment horizontal="right" vertical="center" wrapText="1"/>
    </xf>
    <xf numFmtId="167" fontId="18" fillId="0" borderId="20" xfId="2" applyNumberFormat="1" applyFont="1" applyFill="1" applyBorder="1" applyAlignment="1">
      <alignment vertical="center" wrapText="1"/>
    </xf>
    <xf numFmtId="4" fontId="18" fillId="0" borderId="20" xfId="2" applyNumberFormat="1" applyFont="1" applyFill="1" applyBorder="1" applyAlignment="1">
      <alignment vertical="center" wrapText="1"/>
    </xf>
    <xf numFmtId="4" fontId="3" fillId="0" borderId="15" xfId="0" applyNumberFormat="1" applyFont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right" vertical="center" wrapText="1"/>
    </xf>
    <xf numFmtId="49" fontId="3" fillId="0" borderId="15" xfId="0" applyNumberFormat="1" applyFont="1" applyBorder="1" applyAlignment="1">
      <alignment horizontal="left" vertical="center" wrapText="1"/>
    </xf>
    <xf numFmtId="4" fontId="13" fillId="0" borderId="18" xfId="0" applyNumberFormat="1" applyFont="1" applyFill="1" applyBorder="1" applyAlignment="1">
      <alignment horizontal="center" vertical="center" wrapText="1"/>
    </xf>
    <xf numFmtId="49" fontId="3" fillId="0" borderId="20" xfId="0" applyNumberFormat="1" applyFont="1" applyBorder="1" applyAlignment="1">
      <alignment horizontal="center" vertical="center" wrapText="1"/>
    </xf>
    <xf numFmtId="4" fontId="20" fillId="0" borderId="11" xfId="3" applyNumberFormat="1" applyFont="1" applyBorder="1" applyAlignment="1">
      <alignment horizontal="right" vertical="center" wrapText="1"/>
    </xf>
    <xf numFmtId="4" fontId="20" fillId="0" borderId="12" xfId="3" applyNumberFormat="1" applyFont="1" applyBorder="1" applyAlignment="1">
      <alignment horizontal="right" vertical="center" wrapText="1"/>
    </xf>
    <xf numFmtId="4" fontId="18" fillId="0" borderId="12" xfId="2" applyNumberFormat="1" applyFont="1" applyFill="1" applyBorder="1" applyAlignment="1">
      <alignment vertical="center" wrapText="1"/>
    </xf>
    <xf numFmtId="0" fontId="18" fillId="0" borderId="12" xfId="2" applyFont="1" applyFill="1" applyBorder="1" applyAlignment="1">
      <alignment horizontal="left" vertical="center" wrapText="1"/>
    </xf>
    <xf numFmtId="0" fontId="20" fillId="0" borderId="12" xfId="3" applyFont="1" applyBorder="1" applyAlignment="1">
      <alignment horizontal="right" vertical="center" wrapText="1"/>
    </xf>
    <xf numFmtId="0" fontId="20" fillId="0" borderId="12" xfId="4" applyFont="1" applyBorder="1" applyAlignment="1">
      <alignment vertical="center" wrapText="1"/>
    </xf>
    <xf numFmtId="164" fontId="8" fillId="5" borderId="0" xfId="0" applyNumberFormat="1" applyFont="1" applyFill="1" applyBorder="1" applyAlignment="1">
      <alignment vertical="center"/>
    </xf>
    <xf numFmtId="4" fontId="3" fillId="6" borderId="21" xfId="0" applyNumberFormat="1" applyFont="1" applyFill="1" applyBorder="1" applyAlignment="1">
      <alignment horizontal="right" vertical="center" wrapText="1"/>
    </xf>
    <xf numFmtId="4" fontId="3" fillId="6" borderId="20" xfId="0" applyNumberFormat="1" applyFont="1" applyFill="1" applyBorder="1" applyAlignment="1">
      <alignment horizontal="right" vertical="center" wrapText="1"/>
    </xf>
    <xf numFmtId="165" fontId="3" fillId="6" borderId="20" xfId="0" applyNumberFormat="1" applyFont="1" applyFill="1" applyBorder="1" applyAlignment="1">
      <alignment horizontal="right" vertical="center" wrapText="1"/>
    </xf>
    <xf numFmtId="49" fontId="3" fillId="6" borderId="20" xfId="0" applyNumberFormat="1" applyFont="1" applyFill="1" applyBorder="1" applyAlignment="1">
      <alignment horizontal="center" vertical="center" wrapText="1"/>
    </xf>
    <xf numFmtId="49" fontId="3" fillId="6" borderId="22" xfId="0" applyNumberFormat="1" applyFont="1" applyFill="1" applyBorder="1" applyAlignment="1">
      <alignment horizontal="center" vertical="center" wrapText="1"/>
    </xf>
    <xf numFmtId="0" fontId="3" fillId="6" borderId="20" xfId="0" applyFont="1" applyFill="1" applyBorder="1" applyAlignment="1">
      <alignment horizontal="center" vertical="center" wrapText="1"/>
    </xf>
    <xf numFmtId="0" fontId="3" fillId="6" borderId="20" xfId="0" applyFont="1" applyFill="1" applyBorder="1" applyAlignment="1">
      <alignment vertical="center" wrapText="1"/>
    </xf>
    <xf numFmtId="4" fontId="3" fillId="0" borderId="12" xfId="0" applyNumberFormat="1" applyFont="1" applyFill="1" applyBorder="1" applyAlignment="1">
      <alignment horizontal="right" vertical="center" wrapText="1"/>
    </xf>
    <xf numFmtId="4" fontId="12" fillId="0" borderId="21" xfId="1" applyNumberFormat="1" applyFont="1" applyFill="1" applyBorder="1" applyAlignment="1">
      <alignment horizontal="right" vertical="center" wrapText="1"/>
    </xf>
    <xf numFmtId="4" fontId="3" fillId="0" borderId="20" xfId="0" applyNumberFormat="1" applyFont="1" applyFill="1" applyBorder="1" applyAlignment="1">
      <alignment horizontal="right" vertical="center" wrapText="1"/>
    </xf>
    <xf numFmtId="0" fontId="22" fillId="0" borderId="20" xfId="0" applyFont="1" applyBorder="1" applyAlignment="1">
      <alignment vertical="center" wrapText="1"/>
    </xf>
    <xf numFmtId="4" fontId="9" fillId="2" borderId="23" xfId="0" applyNumberFormat="1" applyFont="1" applyFill="1" applyBorder="1" applyAlignment="1">
      <alignment horizontal="right" vertical="center" wrapText="1"/>
    </xf>
    <xf numFmtId="4" fontId="3" fillId="0" borderId="24" xfId="0" applyNumberFormat="1" applyFont="1" applyBorder="1" applyAlignment="1">
      <alignment horizontal="right" vertical="center" wrapText="1"/>
    </xf>
    <xf numFmtId="165" fontId="3" fillId="0" borderId="24" xfId="0" applyNumberFormat="1" applyFont="1" applyBorder="1" applyAlignment="1">
      <alignment horizontal="right" vertical="center" wrapText="1"/>
    </xf>
    <xf numFmtId="0" fontId="3" fillId="0" borderId="24" xfId="0" applyFont="1" applyBorder="1" applyAlignment="1">
      <alignment horizontal="center" vertical="center" wrapText="1"/>
    </xf>
    <xf numFmtId="49" fontId="3" fillId="0" borderId="24" xfId="0" applyNumberFormat="1" applyFont="1" applyBorder="1" applyAlignment="1">
      <alignment horizontal="center" vertical="center" wrapText="1"/>
    </xf>
    <xf numFmtId="49" fontId="3" fillId="0" borderId="25" xfId="0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4" fontId="3" fillId="0" borderId="5" xfId="0" applyNumberFormat="1" applyFont="1" applyFill="1" applyBorder="1" applyAlignment="1">
      <alignment horizontal="right" vertical="center" wrapText="1"/>
    </xf>
    <xf numFmtId="4" fontId="3" fillId="0" borderId="6" xfId="0" applyNumberFormat="1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0" fontId="12" fillId="0" borderId="0" xfId="1" applyFont="1" applyFill="1"/>
    <xf numFmtId="0" fontId="16" fillId="0" borderId="0" xfId="1" applyFont="1" applyFill="1" applyAlignment="1">
      <alignment vertical="center"/>
    </xf>
    <xf numFmtId="49" fontId="12" fillId="0" borderId="9" xfId="1" applyNumberFormat="1" applyFont="1" applyFill="1" applyBorder="1" applyAlignment="1">
      <alignment vertical="center" wrapText="1"/>
    </xf>
    <xf numFmtId="49" fontId="3" fillId="0" borderId="26" xfId="0" applyNumberFormat="1" applyFont="1" applyFill="1" applyBorder="1" applyAlignment="1">
      <alignment horizontal="center" vertical="center" wrapText="1"/>
    </xf>
    <xf numFmtId="49" fontId="12" fillId="0" borderId="12" xfId="1" applyNumberFormat="1" applyFont="1" applyFill="1" applyBorder="1" applyAlignment="1">
      <alignment horizontal="center" vertical="center" wrapText="1" shrinkToFit="1"/>
    </xf>
    <xf numFmtId="0" fontId="12" fillId="0" borderId="12" xfId="1" applyFont="1" applyFill="1" applyBorder="1" applyAlignment="1">
      <alignment vertical="center" wrapText="1"/>
    </xf>
    <xf numFmtId="49" fontId="12" fillId="0" borderId="12" xfId="1" applyNumberFormat="1" applyFont="1" applyFill="1" applyBorder="1" applyAlignment="1">
      <alignment vertical="center" wrapText="1"/>
    </xf>
    <xf numFmtId="49" fontId="3" fillId="0" borderId="22" xfId="0" applyNumberFormat="1" applyFont="1" applyFill="1" applyBorder="1" applyAlignment="1">
      <alignment horizontal="center" vertical="center" wrapText="1"/>
    </xf>
    <xf numFmtId="49" fontId="3" fillId="0" borderId="20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vertical="center" wrapText="1"/>
    </xf>
    <xf numFmtId="0" fontId="16" fillId="0" borderId="0" xfId="1" applyFont="1" applyFill="1"/>
    <xf numFmtId="49" fontId="3" fillId="0" borderId="13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right" vertical="center" wrapText="1"/>
    </xf>
    <xf numFmtId="165" fontId="3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49" fontId="3" fillId="0" borderId="12" xfId="0" applyNumberFormat="1" applyFont="1" applyFill="1" applyBorder="1" applyAlignment="1">
      <alignment horizontal="left" vertical="center" wrapText="1"/>
    </xf>
    <xf numFmtId="49" fontId="3" fillId="0" borderId="13" xfId="0" applyNumberFormat="1" applyFont="1" applyFill="1" applyBorder="1" applyAlignment="1">
      <alignment horizontal="center" vertical="center" wrapText="1"/>
    </xf>
    <xf numFmtId="49" fontId="3" fillId="0" borderId="27" xfId="0" applyNumberFormat="1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center" vertical="center" wrapText="1"/>
    </xf>
    <xf numFmtId="49" fontId="3" fillId="0" borderId="20" xfId="0" applyNumberFormat="1" applyFont="1" applyFill="1" applyBorder="1" applyAlignment="1">
      <alignment horizontal="left" vertical="center" wrapText="1"/>
    </xf>
    <xf numFmtId="0" fontId="17" fillId="0" borderId="0" xfId="1" applyFont="1" applyFill="1"/>
    <xf numFmtId="0" fontId="2" fillId="0" borderId="0" xfId="1" applyFont="1" applyFill="1" applyBorder="1"/>
    <xf numFmtId="0" fontId="2" fillId="0" borderId="0" xfId="1" applyFont="1" applyFill="1" applyBorder="1" applyAlignment="1">
      <alignment vertical="center"/>
    </xf>
    <xf numFmtId="49" fontId="3" fillId="0" borderId="20" xfId="1" applyNumberFormat="1" applyFont="1" applyFill="1" applyBorder="1" applyAlignment="1">
      <alignment horizontal="center" wrapText="1" shrinkToFit="1"/>
    </xf>
    <xf numFmtId="0" fontId="3" fillId="0" borderId="20" xfId="1" applyFont="1" applyFill="1" applyBorder="1" applyAlignment="1">
      <alignment wrapText="1"/>
    </xf>
    <xf numFmtId="0" fontId="18" fillId="0" borderId="20" xfId="2" applyFont="1" applyFill="1" applyBorder="1" applyAlignment="1">
      <alignment horizontal="left" vertical="center" wrapText="1"/>
    </xf>
    <xf numFmtId="0" fontId="12" fillId="0" borderId="0" xfId="1" applyFont="1" applyFill="1" applyAlignment="1">
      <alignment vertical="center"/>
    </xf>
    <xf numFmtId="4" fontId="3" fillId="0" borderId="9" xfId="0" applyNumberFormat="1" applyFont="1" applyFill="1" applyBorder="1" applyAlignment="1">
      <alignment horizontal="right" vertical="center" wrapText="1"/>
    </xf>
    <xf numFmtId="164" fontId="14" fillId="0" borderId="0" xfId="0" applyNumberFormat="1" applyFont="1" applyFill="1" applyBorder="1" applyAlignment="1">
      <alignment vertical="center" wrapText="1"/>
    </xf>
    <xf numFmtId="4" fontId="13" fillId="0" borderId="4" xfId="0" applyNumberFormat="1" applyFont="1" applyBorder="1" applyAlignment="1">
      <alignment horizontal="right" vertical="center" wrapText="1"/>
    </xf>
    <xf numFmtId="4" fontId="13" fillId="0" borderId="2" xfId="0" applyNumberFormat="1" applyFont="1" applyBorder="1" applyAlignment="1">
      <alignment horizontal="right" vertical="center" wrapText="1"/>
    </xf>
    <xf numFmtId="165" fontId="13" fillId="0" borderId="2" xfId="0" applyNumberFormat="1" applyFont="1" applyBorder="1" applyAlignment="1">
      <alignment horizontal="right" vertical="center" wrapText="1"/>
    </xf>
    <xf numFmtId="0" fontId="13" fillId="0" borderId="2" xfId="0" applyFont="1" applyBorder="1" applyAlignment="1">
      <alignment vertical="center" wrapText="1"/>
    </xf>
    <xf numFmtId="0" fontId="15" fillId="0" borderId="2" xfId="0" applyFont="1" applyFill="1" applyBorder="1" applyAlignment="1">
      <alignment vertical="center" wrapText="1"/>
    </xf>
    <xf numFmtId="0" fontId="13" fillId="0" borderId="2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0" fontId="0" fillId="3" borderId="2" xfId="0" applyFill="1" applyBorder="1" applyAlignment="1">
      <alignment wrapText="1"/>
    </xf>
    <xf numFmtId="0" fontId="3" fillId="3" borderId="2" xfId="0" applyFont="1" applyFill="1" applyBorder="1" applyAlignment="1">
      <alignment horizontal="center" wrapText="1"/>
    </xf>
    <xf numFmtId="49" fontId="0" fillId="3" borderId="3" xfId="0" applyNumberFormat="1" applyFill="1" applyBorder="1" applyAlignment="1">
      <alignment horizontal="center" wrapText="1"/>
    </xf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28" fillId="0" borderId="0" xfId="0" applyFont="1" applyFill="1" applyBorder="1" applyAlignment="1">
      <alignment vertical="center"/>
    </xf>
    <xf numFmtId="4" fontId="29" fillId="2" borderId="4" xfId="0" applyNumberFormat="1" applyFont="1" applyFill="1" applyBorder="1" applyAlignment="1">
      <alignment horizontal="right" vertical="center" wrapText="1"/>
    </xf>
    <xf numFmtId="4" fontId="27" fillId="2" borderId="2" xfId="0" applyNumberFormat="1" applyFont="1" applyFill="1" applyBorder="1" applyAlignment="1">
      <alignment vertical="center" wrapText="1"/>
    </xf>
    <xf numFmtId="165" fontId="27" fillId="2" borderId="2" xfId="0" applyNumberFormat="1" applyFont="1" applyFill="1" applyBorder="1" applyAlignment="1">
      <alignment horizontal="right" vertical="center" wrapText="1"/>
    </xf>
    <xf numFmtId="0" fontId="27" fillId="2" borderId="2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horizontal="center" vertical="center" wrapText="1"/>
    </xf>
    <xf numFmtId="49" fontId="27" fillId="2" borderId="3" xfId="0" applyNumberFormat="1" applyFont="1" applyFill="1" applyBorder="1" applyAlignment="1">
      <alignment horizontal="center" vertical="center" wrapText="1"/>
    </xf>
    <xf numFmtId="4" fontId="0" fillId="0" borderId="5" xfId="0" applyNumberFormat="1" applyBorder="1" applyAlignment="1">
      <alignment horizontal="right" vertical="center" wrapText="1"/>
    </xf>
    <xf numFmtId="4" fontId="0" fillId="0" borderId="6" xfId="0" applyNumberFormat="1" applyBorder="1" applyAlignment="1">
      <alignment vertical="center" wrapText="1"/>
    </xf>
    <xf numFmtId="165" fontId="0" fillId="0" borderId="6" xfId="0" applyNumberForma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49" fontId="0" fillId="0" borderId="7" xfId="0" applyNumberFormat="1" applyBorder="1" applyAlignment="1">
      <alignment horizontal="center" vertical="center" wrapText="1"/>
    </xf>
    <xf numFmtId="4" fontId="3" fillId="0" borderId="11" xfId="0" applyNumberFormat="1" applyFont="1" applyBorder="1" applyAlignment="1">
      <alignment horizontal="right" vertical="center" wrapText="1"/>
    </xf>
    <xf numFmtId="4" fontId="3" fillId="0" borderId="12" xfId="0" applyNumberFormat="1" applyFont="1" applyBorder="1" applyAlignment="1">
      <alignment vertical="center" wrapText="1"/>
    </xf>
    <xf numFmtId="165" fontId="3" fillId="0" borderId="12" xfId="0" applyNumberFormat="1" applyFont="1" applyBorder="1" applyAlignment="1">
      <alignment horizontal="right" vertical="center" wrapText="1"/>
    </xf>
    <xf numFmtId="0" fontId="3" fillId="0" borderId="12" xfId="0" applyFont="1" applyBorder="1" applyAlignment="1">
      <alignment vertical="center" wrapText="1"/>
    </xf>
    <xf numFmtId="49" fontId="3" fillId="0" borderId="12" xfId="0" applyNumberFormat="1" applyFont="1" applyBorder="1" applyAlignment="1">
      <alignment vertical="center" wrapText="1"/>
    </xf>
    <xf numFmtId="49" fontId="3" fillId="0" borderId="12" xfId="0" applyNumberFormat="1" applyFont="1" applyBorder="1" applyAlignment="1">
      <alignment horizontal="center" vertical="center" wrapText="1"/>
    </xf>
    <xf numFmtId="4" fontId="3" fillId="0" borderId="11" xfId="0" applyNumberFormat="1" applyFont="1" applyFill="1" applyBorder="1" applyAlignment="1">
      <alignment horizontal="right" vertical="center" wrapText="1"/>
    </xf>
    <xf numFmtId="4" fontId="3" fillId="0" borderId="12" xfId="0" applyNumberFormat="1" applyFont="1" applyFill="1" applyBorder="1" applyAlignment="1">
      <alignment vertical="center" wrapText="1"/>
    </xf>
    <xf numFmtId="165" fontId="3" fillId="0" borderId="12" xfId="0" applyNumberFormat="1" applyFont="1" applyFill="1" applyBorder="1" applyAlignment="1">
      <alignment horizontal="right" vertical="center" wrapText="1"/>
    </xf>
    <xf numFmtId="49" fontId="3" fillId="0" borderId="12" xfId="0" applyNumberFormat="1" applyFont="1" applyFill="1" applyBorder="1" applyAlignment="1">
      <alignment vertical="center" wrapText="1"/>
    </xf>
    <xf numFmtId="0" fontId="13" fillId="0" borderId="12" xfId="0" applyFont="1" applyBorder="1" applyAlignment="1">
      <alignment vertical="center" wrapText="1"/>
    </xf>
    <xf numFmtId="4" fontId="0" fillId="0" borderId="11" xfId="0" applyNumberFormat="1" applyBorder="1" applyAlignment="1">
      <alignment horizontal="right" vertical="center" wrapText="1"/>
    </xf>
    <xf numFmtId="4" fontId="0" fillId="0" borderId="12" xfId="0" applyNumberFormat="1" applyBorder="1" applyAlignment="1">
      <alignment vertical="center" wrapText="1"/>
    </xf>
    <xf numFmtId="165" fontId="0" fillId="0" borderId="12" xfId="0" applyNumberFormat="1" applyBorder="1" applyAlignment="1">
      <alignment horizontal="right" vertical="center" wrapText="1"/>
    </xf>
    <xf numFmtId="0" fontId="0" fillId="0" borderId="12" xfId="0" applyBorder="1" applyAlignment="1">
      <alignment vertical="center" wrapText="1"/>
    </xf>
    <xf numFmtId="0" fontId="30" fillId="0" borderId="12" xfId="0" applyFont="1" applyBorder="1" applyAlignment="1">
      <alignment vertical="center" wrapText="1"/>
    </xf>
    <xf numFmtId="49" fontId="0" fillId="0" borderId="13" xfId="0" applyNumberForma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164" fontId="8" fillId="0" borderId="0" xfId="0" applyNumberFormat="1" applyFont="1" applyFill="1" applyBorder="1" applyAlignment="1">
      <alignment horizontal="center" vertical="center" wrapText="1"/>
    </xf>
    <xf numFmtId="4" fontId="3" fillId="0" borderId="11" xfId="0" applyNumberFormat="1" applyFont="1" applyBorder="1" applyAlignment="1">
      <alignment horizontal="center" vertical="center" wrapText="1"/>
    </xf>
    <xf numFmtId="4" fontId="3" fillId="0" borderId="12" xfId="0" applyNumberFormat="1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2" xfId="5" applyFont="1" applyBorder="1" applyAlignment="1">
      <alignment vertical="center" wrapText="1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17" fillId="0" borderId="12" xfId="6" applyFont="1" applyFill="1" applyBorder="1" applyAlignment="1">
      <alignment vertical="center" wrapText="1"/>
    </xf>
    <xf numFmtId="0" fontId="0" fillId="0" borderId="28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17" fillId="0" borderId="12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4" fontId="3" fillId="0" borderId="11" xfId="0" applyNumberFormat="1" applyFont="1" applyFill="1" applyBorder="1" applyAlignment="1">
      <alignment horizontal="center" vertical="center" wrapText="1"/>
    </xf>
    <xf numFmtId="4" fontId="3" fillId="0" borderId="12" xfId="0" applyNumberFormat="1" applyFont="1" applyFill="1" applyBorder="1" applyAlignment="1">
      <alignment horizontal="center" vertical="center" wrapText="1"/>
    </xf>
    <xf numFmtId="0" fontId="31" fillId="0" borderId="12" xfId="0" applyFont="1" applyFill="1" applyBorder="1" applyAlignment="1">
      <alignment vertical="center" wrapText="1"/>
    </xf>
    <xf numFmtId="0" fontId="3" fillId="0" borderId="0" xfId="7" applyFont="1" applyAlignment="1">
      <alignment horizontal="center" vertical="center" wrapText="1"/>
    </xf>
    <xf numFmtId="0" fontId="8" fillId="0" borderId="0" xfId="7" applyFont="1" applyBorder="1" applyAlignment="1">
      <alignment horizontal="center" vertical="center" wrapText="1"/>
    </xf>
    <xf numFmtId="0" fontId="3" fillId="0" borderId="21" xfId="7" applyFont="1" applyBorder="1" applyAlignment="1">
      <alignment horizontal="center" vertical="center" wrapText="1"/>
    </xf>
    <xf numFmtId="0" fontId="3" fillId="0" borderId="20" xfId="7" applyFont="1" applyBorder="1" applyAlignment="1">
      <alignment horizontal="center" vertical="center" wrapText="1"/>
    </xf>
    <xf numFmtId="0" fontId="3" fillId="0" borderId="20" xfId="7" applyFont="1" applyBorder="1" applyAlignment="1">
      <alignment horizontal="right" vertical="center" wrapText="1"/>
    </xf>
    <xf numFmtId="0" fontId="17" fillId="0" borderId="20" xfId="7" applyFont="1" applyBorder="1" applyAlignment="1">
      <alignment vertical="center" wrapText="1"/>
    </xf>
    <xf numFmtId="0" fontId="3" fillId="0" borderId="29" xfId="7" applyFont="1" applyBorder="1" applyAlignment="1">
      <alignment horizontal="center" vertical="center" wrapText="1"/>
    </xf>
    <xf numFmtId="0" fontId="3" fillId="0" borderId="22" xfId="7" applyFont="1" applyBorder="1" applyAlignment="1">
      <alignment horizontal="center" vertical="center" wrapText="1"/>
    </xf>
    <xf numFmtId="0" fontId="3" fillId="0" borderId="30" xfId="7" applyFont="1" applyBorder="1" applyAlignment="1">
      <alignment horizontal="center" vertical="center" wrapText="1"/>
    </xf>
    <xf numFmtId="0" fontId="3" fillId="0" borderId="31" xfId="7" applyFont="1" applyBorder="1" applyAlignment="1">
      <alignment horizontal="center" vertical="center" wrapText="1"/>
    </xf>
    <xf numFmtId="0" fontId="31" fillId="0" borderId="31" xfId="7" applyFont="1" applyBorder="1" applyAlignment="1">
      <alignment horizontal="center" vertical="center" wrapText="1"/>
    </xf>
    <xf numFmtId="0" fontId="3" fillId="0" borderId="32" xfId="7" applyFont="1" applyBorder="1" applyAlignment="1">
      <alignment horizontal="center" vertical="center" wrapText="1"/>
    </xf>
    <xf numFmtId="0" fontId="3" fillId="0" borderId="33" xfId="7" applyFont="1" applyBorder="1" applyAlignment="1">
      <alignment horizontal="center" vertical="center" wrapText="1"/>
    </xf>
    <xf numFmtId="0" fontId="17" fillId="0" borderId="0" xfId="7"/>
    <xf numFmtId="164" fontId="2" fillId="0" borderId="0" xfId="7" applyNumberFormat="1" applyFont="1" applyBorder="1"/>
    <xf numFmtId="164" fontId="2" fillId="0" borderId="0" xfId="7" applyNumberFormat="1" applyFont="1" applyBorder="1" applyAlignment="1">
      <alignment vertical="center"/>
    </xf>
    <xf numFmtId="0" fontId="17" fillId="6" borderId="34" xfId="7" applyFill="1" applyBorder="1" applyAlignment="1">
      <alignment vertical="center" wrapText="1"/>
    </xf>
    <xf numFmtId="0" fontId="17" fillId="6" borderId="0" xfId="7" applyFill="1" applyBorder="1" applyAlignment="1">
      <alignment vertical="center" wrapText="1"/>
    </xf>
    <xf numFmtId="0" fontId="32" fillId="0" borderId="0" xfId="7" applyFont="1" applyFill="1" applyBorder="1" applyAlignment="1">
      <alignment wrapText="1"/>
    </xf>
    <xf numFmtId="0" fontId="17" fillId="0" borderId="0" xfId="7" applyFont="1" applyBorder="1" applyAlignment="1">
      <alignment horizontal="left" wrapText="1"/>
    </xf>
    <xf numFmtId="0" fontId="17" fillId="0" borderId="35" xfId="7" applyBorder="1" applyAlignment="1">
      <alignment horizontal="center" wrapText="1"/>
    </xf>
    <xf numFmtId="0" fontId="31" fillId="6" borderId="0" xfId="7" applyFont="1" applyFill="1" applyBorder="1" applyAlignment="1">
      <alignment vertical="center" wrapText="1"/>
    </xf>
    <xf numFmtId="0" fontId="33" fillId="4" borderId="0" xfId="7" applyFont="1" applyFill="1" applyBorder="1" applyAlignment="1">
      <alignment vertical="center" wrapText="1"/>
    </xf>
    <xf numFmtId="0" fontId="17" fillId="0" borderId="0" xfId="7" applyFont="1" applyBorder="1" applyAlignment="1">
      <alignment horizontal="left" vertical="center" wrapText="1"/>
    </xf>
    <xf numFmtId="0" fontId="34" fillId="0" borderId="17" xfId="7" applyFont="1" applyBorder="1" applyAlignment="1">
      <alignment horizontal="center" wrapText="1"/>
    </xf>
    <xf numFmtId="0" fontId="17" fillId="0" borderId="18" xfId="7" applyBorder="1" applyAlignment="1">
      <alignment wrapText="1"/>
    </xf>
    <xf numFmtId="0" fontId="35" fillId="0" borderId="18" xfId="0" applyFont="1" applyBorder="1" applyAlignment="1">
      <alignment vertical="top" wrapText="1"/>
    </xf>
    <xf numFmtId="0" fontId="30" fillId="4" borderId="18" xfId="7" applyFont="1" applyFill="1" applyBorder="1" applyAlignment="1">
      <alignment vertical="top" wrapText="1"/>
    </xf>
    <xf numFmtId="0" fontId="17" fillId="0" borderId="19" xfId="7" applyBorder="1" applyAlignment="1">
      <alignment horizontal="center" wrapText="1"/>
    </xf>
    <xf numFmtId="0" fontId="21" fillId="0" borderId="0" xfId="155"/>
    <xf numFmtId="167" fontId="21" fillId="0" borderId="0" xfId="155" applyNumberFormat="1"/>
    <xf numFmtId="167" fontId="54" fillId="0" borderId="0" xfId="155" applyNumberFormat="1" applyFont="1"/>
    <xf numFmtId="4" fontId="21" fillId="0" borderId="0" xfId="155" applyNumberFormat="1"/>
    <xf numFmtId="49" fontId="21" fillId="0" borderId="0" xfId="155" applyNumberFormat="1"/>
    <xf numFmtId="0" fontId="21" fillId="0" borderId="0" xfId="155" applyAlignment="1">
      <alignment horizontal="right" vertical="center" indent="1"/>
    </xf>
    <xf numFmtId="4" fontId="55" fillId="0" borderId="0" xfId="155" applyNumberFormat="1" applyFont="1"/>
    <xf numFmtId="0" fontId="55" fillId="0" borderId="0" xfId="155" applyFont="1" applyAlignment="1">
      <alignment horizontal="right" vertical="center" indent="1"/>
    </xf>
    <xf numFmtId="0" fontId="55" fillId="0" borderId="0" xfId="155" applyFont="1"/>
    <xf numFmtId="0" fontId="21" fillId="0" borderId="0" xfId="155" applyAlignment="1">
      <alignment vertical="center"/>
    </xf>
    <xf numFmtId="167" fontId="21" fillId="0" borderId="0" xfId="155" applyNumberFormat="1" applyAlignment="1">
      <alignment vertical="center"/>
    </xf>
    <xf numFmtId="167" fontId="54" fillId="0" borderId="0" xfId="155" applyNumberFormat="1" applyFont="1" applyAlignment="1">
      <alignment vertical="center"/>
    </xf>
    <xf numFmtId="4" fontId="17" fillId="27" borderId="23" xfId="155" applyNumberFormat="1" applyFont="1" applyFill="1" applyBorder="1" applyAlignment="1">
      <alignment horizontal="right" vertical="center"/>
    </xf>
    <xf numFmtId="14" fontId="17" fillId="27" borderId="25" xfId="155" applyNumberFormat="1" applyFont="1" applyFill="1" applyBorder="1" applyAlignment="1">
      <alignment horizontal="left" vertical="center"/>
    </xf>
    <xf numFmtId="0" fontId="17" fillId="0" borderId="0" xfId="155" applyFont="1" applyBorder="1" applyAlignment="1">
      <alignment vertical="center" wrapText="1"/>
    </xf>
    <xf numFmtId="49" fontId="21" fillId="0" borderId="0" xfId="155" applyNumberFormat="1" applyBorder="1" applyAlignment="1">
      <alignment vertical="center"/>
    </xf>
    <xf numFmtId="4" fontId="17" fillId="27" borderId="34" xfId="155" applyNumberFormat="1" applyFont="1" applyFill="1" applyBorder="1" applyAlignment="1">
      <alignment horizontal="right" vertical="center"/>
    </xf>
    <xf numFmtId="0" fontId="17" fillId="27" borderId="35" xfId="155" applyFont="1" applyFill="1" applyBorder="1" applyAlignment="1">
      <alignment vertical="center"/>
    </xf>
    <xf numFmtId="4" fontId="17" fillId="27" borderId="17" xfId="155" applyNumberFormat="1" applyFont="1" applyFill="1" applyBorder="1" applyAlignment="1">
      <alignment horizontal="right" vertical="center"/>
    </xf>
    <xf numFmtId="0" fontId="17" fillId="27" borderId="19" xfId="155" applyFont="1" applyFill="1" applyBorder="1" applyAlignment="1">
      <alignment vertical="center"/>
    </xf>
    <xf numFmtId="0" fontId="55" fillId="0" borderId="0" xfId="155" applyFont="1" applyAlignment="1">
      <alignment horizontal="left" wrapText="1"/>
    </xf>
    <xf numFmtId="0" fontId="56" fillId="0" borderId="0" xfId="155" applyFont="1" applyAlignment="1">
      <alignment horizontal="left" wrapText="1"/>
    </xf>
    <xf numFmtId="0" fontId="55" fillId="0" borderId="0" xfId="155" applyFont="1" applyBorder="1" applyAlignment="1">
      <alignment horizontal="justify" vertical="center" wrapText="1"/>
    </xf>
    <xf numFmtId="0" fontId="55" fillId="0" borderId="0" xfId="155" applyNumberFormat="1" applyFont="1" applyFill="1" applyBorder="1" applyAlignment="1">
      <alignment vertical="center" wrapText="1"/>
    </xf>
    <xf numFmtId="0" fontId="55" fillId="0" borderId="18" xfId="155" applyFont="1" applyBorder="1" applyAlignment="1">
      <alignment horizontal="justify" vertical="center" wrapText="1"/>
    </xf>
    <xf numFmtId="0" fontId="55" fillId="0" borderId="18" xfId="155" applyFont="1" applyBorder="1" applyAlignment="1">
      <alignment horizontal="justify" vertical="center" wrapText="1"/>
    </xf>
    <xf numFmtId="0" fontId="55" fillId="0" borderId="18" xfId="155" applyNumberFormat="1" applyFont="1" applyFill="1" applyBorder="1" applyAlignment="1">
      <alignment vertical="center" wrapText="1"/>
    </xf>
    <xf numFmtId="4" fontId="17" fillId="28" borderId="4" xfId="155" applyNumberFormat="1" applyFont="1" applyFill="1" applyBorder="1" applyAlignment="1">
      <alignment vertical="center" wrapText="1"/>
    </xf>
    <xf numFmtId="0" fontId="17" fillId="28" borderId="2" xfId="155" applyFont="1" applyFill="1" applyBorder="1" applyAlignment="1">
      <alignment vertical="center" wrapText="1"/>
    </xf>
    <xf numFmtId="0" fontId="17" fillId="28" borderId="3" xfId="155" applyFont="1" applyFill="1" applyBorder="1" applyAlignment="1">
      <alignment vertical="center" wrapText="1"/>
    </xf>
    <xf numFmtId="4" fontId="21" fillId="0" borderId="39" xfId="155" applyNumberFormat="1" applyBorder="1" applyAlignment="1">
      <alignment horizontal="right" vertical="center"/>
    </xf>
    <xf numFmtId="0" fontId="21" fillId="0" borderId="6" xfId="155" applyBorder="1" applyAlignment="1">
      <alignment vertical="center"/>
    </xf>
    <xf numFmtId="0" fontId="17" fillId="0" borderId="6" xfId="155" applyFont="1" applyBorder="1" applyAlignment="1">
      <alignment vertical="center" wrapText="1"/>
    </xf>
    <xf numFmtId="49" fontId="21" fillId="0" borderId="40" xfId="155" applyNumberFormat="1" applyBorder="1" applyAlignment="1">
      <alignment vertical="center"/>
    </xf>
    <xf numFmtId="0" fontId="31" fillId="0" borderId="0" xfId="155" applyFont="1" applyAlignment="1">
      <alignment vertical="center"/>
    </xf>
    <xf numFmtId="167" fontId="31" fillId="0" borderId="0" xfId="155" applyNumberFormat="1" applyFont="1" applyAlignment="1">
      <alignment vertical="center"/>
    </xf>
    <xf numFmtId="167" fontId="57" fillId="0" borderId="0" xfId="155" applyNumberFormat="1" applyFont="1" applyAlignment="1">
      <alignment vertical="center"/>
    </xf>
    <xf numFmtId="4" fontId="31" fillId="2" borderId="41" xfId="155" applyNumberFormat="1" applyFont="1" applyFill="1" applyBorder="1" applyAlignment="1">
      <alignment horizontal="right" vertical="center"/>
    </xf>
    <xf numFmtId="0" fontId="31" fillId="2" borderId="12" xfId="155" applyFont="1" applyFill="1" applyBorder="1" applyAlignment="1">
      <alignment vertical="center"/>
    </xf>
    <xf numFmtId="0" fontId="31" fillId="2" borderId="12" xfId="155" applyFont="1" applyFill="1" applyBorder="1" applyAlignment="1">
      <alignment vertical="center" wrapText="1"/>
    </xf>
    <xf numFmtId="49" fontId="31" fillId="2" borderId="42" xfId="155" applyNumberFormat="1" applyFont="1" applyFill="1" applyBorder="1" applyAlignment="1">
      <alignment vertical="center"/>
    </xf>
    <xf numFmtId="4" fontId="21" fillId="0" borderId="41" xfId="155" applyNumberFormat="1" applyBorder="1" applyAlignment="1">
      <alignment horizontal="right" vertical="center"/>
    </xf>
    <xf numFmtId="0" fontId="21" fillId="0" borderId="12" xfId="155" applyBorder="1" applyAlignment="1">
      <alignment vertical="center"/>
    </xf>
    <xf numFmtId="0" fontId="17" fillId="0" borderId="12" xfId="155" applyFont="1" applyBorder="1" applyAlignment="1">
      <alignment vertical="center" wrapText="1"/>
    </xf>
    <xf numFmtId="49" fontId="21" fillId="0" borderId="42" xfId="155" applyNumberFormat="1" applyBorder="1" applyAlignment="1">
      <alignment vertical="center"/>
    </xf>
    <xf numFmtId="4" fontId="31" fillId="29" borderId="41" xfId="155" applyNumberFormat="1" applyFont="1" applyFill="1" applyBorder="1" applyAlignment="1">
      <alignment horizontal="right" vertical="center"/>
    </xf>
    <xf numFmtId="0" fontId="31" fillId="29" borderId="12" xfId="155" applyFont="1" applyFill="1" applyBorder="1" applyAlignment="1">
      <alignment vertical="center"/>
    </xf>
    <xf numFmtId="0" fontId="31" fillId="29" borderId="12" xfId="155" applyFont="1" applyFill="1" applyBorder="1" applyAlignment="1">
      <alignment vertical="center" wrapText="1"/>
    </xf>
    <xf numFmtId="49" fontId="31" fillId="29" borderId="42" xfId="155" applyNumberFormat="1" applyFont="1" applyFill="1" applyBorder="1" applyAlignment="1">
      <alignment vertical="center"/>
    </xf>
    <xf numFmtId="4" fontId="31" fillId="30" borderId="41" xfId="155" applyNumberFormat="1" applyFont="1" applyFill="1" applyBorder="1" applyAlignment="1">
      <alignment horizontal="right" vertical="center"/>
    </xf>
    <xf numFmtId="0" fontId="31" fillId="30" borderId="12" xfId="155" applyFont="1" applyFill="1" applyBorder="1" applyAlignment="1">
      <alignment vertical="center"/>
    </xf>
    <xf numFmtId="0" fontId="31" fillId="30" borderId="12" xfId="155" applyFont="1" applyFill="1" applyBorder="1" applyAlignment="1">
      <alignment vertical="center" wrapText="1"/>
    </xf>
    <xf numFmtId="49" fontId="31" fillId="30" borderId="42" xfId="155" applyNumberFormat="1" applyFont="1" applyFill="1" applyBorder="1" applyAlignment="1">
      <alignment vertical="center"/>
    </xf>
    <xf numFmtId="4" fontId="31" fillId="28" borderId="41" xfId="155" applyNumberFormat="1" applyFont="1" applyFill="1" applyBorder="1" applyAlignment="1">
      <alignment horizontal="right" vertical="center"/>
    </xf>
    <xf numFmtId="0" fontId="31" fillId="28" borderId="12" xfId="155" applyFont="1" applyFill="1" applyBorder="1" applyAlignment="1">
      <alignment vertical="center"/>
    </xf>
    <xf numFmtId="0" fontId="31" fillId="28" borderId="12" xfId="155" applyFont="1" applyFill="1" applyBorder="1" applyAlignment="1">
      <alignment vertical="center" wrapText="1"/>
    </xf>
    <xf numFmtId="49" fontId="31" fillId="28" borderId="42" xfId="155" applyNumberFormat="1" applyFont="1" applyFill="1" applyBorder="1" applyAlignment="1">
      <alignment vertical="center"/>
    </xf>
    <xf numFmtId="0" fontId="17" fillId="0" borderId="0" xfId="155" applyFont="1" applyAlignment="1">
      <alignment horizontal="justify"/>
    </xf>
    <xf numFmtId="4" fontId="17" fillId="0" borderId="11" xfId="155" applyNumberFormat="1" applyFont="1" applyFill="1" applyBorder="1" applyAlignment="1">
      <alignment horizontal="right" vertical="center"/>
    </xf>
    <xf numFmtId="0" fontId="17" fillId="0" borderId="12" xfId="155" applyFont="1" applyFill="1" applyBorder="1" applyAlignment="1">
      <alignment horizontal="center" vertical="center"/>
    </xf>
    <xf numFmtId="49" fontId="17" fillId="0" borderId="22" xfId="155" applyNumberFormat="1" applyFont="1" applyFill="1" applyBorder="1" applyAlignment="1">
      <alignment horizontal="center" vertical="center"/>
    </xf>
    <xf numFmtId="3" fontId="57" fillId="0" borderId="0" xfId="155" applyNumberFormat="1" applyFont="1" applyBorder="1" applyAlignment="1">
      <alignment vertical="center"/>
    </xf>
    <xf numFmtId="0" fontId="58" fillId="0" borderId="12" xfId="155" applyFont="1" applyBorder="1" applyAlignment="1">
      <alignment vertical="center" wrapText="1"/>
    </xf>
    <xf numFmtId="0" fontId="59" fillId="0" borderId="12" xfId="155" applyFont="1" applyBorder="1" applyAlignment="1">
      <alignment vertical="center" wrapText="1"/>
    </xf>
    <xf numFmtId="4" fontId="60" fillId="28" borderId="41" xfId="155" applyNumberFormat="1" applyFont="1" applyFill="1" applyBorder="1" applyAlignment="1">
      <alignment horizontal="right" vertical="center"/>
    </xf>
    <xf numFmtId="4" fontId="61" fillId="0" borderId="11" xfId="155" applyNumberFormat="1" applyFont="1" applyBorder="1" applyAlignment="1">
      <alignment horizontal="right" vertical="center"/>
    </xf>
    <xf numFmtId="49" fontId="21" fillId="0" borderId="13" xfId="155" applyNumberFormat="1" applyFont="1" applyBorder="1" applyAlignment="1">
      <alignment horizontal="center" vertical="center"/>
    </xf>
    <xf numFmtId="0" fontId="31" fillId="0" borderId="0" xfId="155" applyFont="1" applyFill="1" applyAlignment="1">
      <alignment vertical="center"/>
    </xf>
    <xf numFmtId="167" fontId="31" fillId="0" borderId="0" xfId="155" applyNumberFormat="1" applyFont="1" applyFill="1" applyAlignment="1">
      <alignment vertical="center"/>
    </xf>
    <xf numFmtId="167" fontId="57" fillId="0" borderId="0" xfId="155" applyNumberFormat="1" applyFont="1" applyFill="1" applyAlignment="1">
      <alignment vertical="center"/>
    </xf>
    <xf numFmtId="4" fontId="17" fillId="0" borderId="21" xfId="155" applyNumberFormat="1" applyFont="1" applyFill="1" applyBorder="1" applyAlignment="1">
      <alignment horizontal="right" vertical="center"/>
    </xf>
    <xf numFmtId="0" fontId="17" fillId="0" borderId="20" xfId="155" applyFont="1" applyFill="1" applyBorder="1" applyAlignment="1">
      <alignment horizontal="center" vertical="center"/>
    </xf>
    <xf numFmtId="4" fontId="17" fillId="0" borderId="29" xfId="155" applyNumberFormat="1" applyFont="1" applyFill="1" applyBorder="1" applyAlignment="1">
      <alignment vertical="center" wrapText="1"/>
    </xf>
    <xf numFmtId="0" fontId="3" fillId="0" borderId="0" xfId="155" applyFont="1" applyBorder="1" applyAlignment="1">
      <alignment horizontal="center" vertical="center" wrapText="1"/>
    </xf>
    <xf numFmtId="167" fontId="3" fillId="0" borderId="0" xfId="155" applyNumberFormat="1" applyFont="1" applyBorder="1" applyAlignment="1">
      <alignment horizontal="center" vertical="center" wrapText="1"/>
    </xf>
    <xf numFmtId="167" fontId="62" fillId="0" borderId="0" xfId="155" applyNumberFormat="1" applyFont="1" applyBorder="1" applyAlignment="1">
      <alignment horizontal="center" vertical="center" wrapText="1"/>
    </xf>
    <xf numFmtId="0" fontId="17" fillId="0" borderId="28" xfId="155" applyFont="1" applyFill="1" applyBorder="1" applyAlignment="1">
      <alignment vertical="center" wrapText="1"/>
    </xf>
    <xf numFmtId="4" fontId="3" fillId="27" borderId="43" xfId="155" applyNumberFormat="1" applyFont="1" applyFill="1" applyBorder="1" applyAlignment="1">
      <alignment horizontal="center" vertical="center" wrapText="1"/>
    </xf>
    <xf numFmtId="0" fontId="3" fillId="27" borderId="44" xfId="155" applyFont="1" applyFill="1" applyBorder="1" applyAlignment="1">
      <alignment horizontal="center" vertical="center" wrapText="1"/>
    </xf>
    <xf numFmtId="0" fontId="63" fillId="27" borderId="44" xfId="155" applyFont="1" applyFill="1" applyBorder="1" applyAlignment="1">
      <alignment horizontal="center" vertical="center" wrapText="1"/>
    </xf>
    <xf numFmtId="49" fontId="63" fillId="27" borderId="45" xfId="155" applyNumberFormat="1" applyFont="1" applyFill="1" applyBorder="1" applyAlignment="1">
      <alignment horizontal="center" vertical="center" wrapText="1"/>
    </xf>
    <xf numFmtId="4" fontId="3" fillId="0" borderId="34" xfId="155" applyNumberFormat="1" applyFont="1" applyBorder="1" applyAlignment="1">
      <alignment horizontal="center" vertical="center"/>
    </xf>
    <xf numFmtId="0" fontId="3" fillId="0" borderId="46" xfId="155" applyFont="1" applyBorder="1" applyAlignment="1">
      <alignment horizontal="center" vertical="center" wrapText="1"/>
    </xf>
    <xf numFmtId="0" fontId="17" fillId="0" borderId="47" xfId="155" applyFont="1" applyBorder="1" applyAlignment="1">
      <alignment horizontal="center" vertical="center" wrapText="1"/>
    </xf>
    <xf numFmtId="49" fontId="3" fillId="0" borderId="19" xfId="155" applyNumberFormat="1" applyFont="1" applyBorder="1" applyAlignment="1">
      <alignment horizontal="center" vertical="center" wrapText="1"/>
    </xf>
    <xf numFmtId="0" fontId="3" fillId="0" borderId="0" xfId="155" applyFont="1" applyAlignment="1">
      <alignment horizontal="center" vertical="center" wrapText="1"/>
    </xf>
    <xf numFmtId="167" fontId="3" fillId="0" borderId="0" xfId="155" applyNumberFormat="1" applyFont="1" applyAlignment="1">
      <alignment horizontal="center" vertical="center" wrapText="1"/>
    </xf>
    <xf numFmtId="167" fontId="62" fillId="0" borderId="0" xfId="155" applyNumberFormat="1" applyFont="1" applyAlignment="1">
      <alignment horizontal="center" vertical="center" wrapText="1"/>
    </xf>
    <xf numFmtId="0" fontId="3" fillId="0" borderId="48" xfId="155" applyFont="1" applyBorder="1" applyAlignment="1">
      <alignment horizontal="center" vertical="center" wrapText="1"/>
    </xf>
    <xf numFmtId="0" fontId="3" fillId="0" borderId="49" xfId="155" applyFont="1" applyBorder="1" applyAlignment="1">
      <alignment horizontal="center" vertical="center" wrapText="1"/>
    </xf>
    <xf numFmtId="0" fontId="17" fillId="0" borderId="50" xfId="155" applyFont="1" applyBorder="1" applyAlignment="1">
      <alignment horizontal="center" vertical="center" wrapText="1"/>
    </xf>
    <xf numFmtId="49" fontId="3" fillId="0" borderId="3" xfId="155" applyNumberFormat="1" applyFont="1" applyBorder="1" applyAlignment="1">
      <alignment horizontal="center" vertical="center" wrapText="1"/>
    </xf>
    <xf numFmtId="0" fontId="21" fillId="0" borderId="0" xfId="155" applyBorder="1"/>
    <xf numFmtId="0" fontId="31" fillId="0" borderId="0" xfId="155" applyFont="1" applyFill="1" applyBorder="1" applyAlignment="1">
      <alignment vertical="center" wrapText="1"/>
    </xf>
    <xf numFmtId="0" fontId="17" fillId="4" borderId="23" xfId="154" applyFill="1" applyBorder="1" applyAlignment="1">
      <alignment vertical="center"/>
    </xf>
    <xf numFmtId="0" fontId="17" fillId="4" borderId="24" xfId="154" applyFill="1" applyBorder="1" applyAlignment="1">
      <alignment vertical="center"/>
    </xf>
    <xf numFmtId="0" fontId="32" fillId="0" borderId="24" xfId="155" applyFont="1" applyFill="1" applyBorder="1" applyAlignment="1"/>
    <xf numFmtId="49" fontId="63" fillId="0" borderId="35" xfId="155" applyNumberFormat="1" applyFont="1" applyBorder="1" applyAlignment="1">
      <alignment horizontal="center"/>
    </xf>
    <xf numFmtId="0" fontId="17" fillId="4" borderId="34" xfId="154" applyFill="1" applyBorder="1" applyAlignment="1">
      <alignment vertical="center"/>
    </xf>
    <xf numFmtId="0" fontId="31" fillId="4" borderId="0" xfId="154" applyFont="1" applyFill="1" applyBorder="1" applyAlignment="1">
      <alignment vertical="center" wrapText="1"/>
    </xf>
    <xf numFmtId="0" fontId="32" fillId="4" borderId="0" xfId="154" applyFont="1" applyFill="1" applyBorder="1" applyAlignment="1">
      <alignment wrapText="1"/>
    </xf>
    <xf numFmtId="49" fontId="21" fillId="0" borderId="35" xfId="155" applyNumberFormat="1" applyBorder="1"/>
    <xf numFmtId="0" fontId="17" fillId="0" borderId="17" xfId="156" applyBorder="1" applyAlignment="1"/>
    <xf numFmtId="0" fontId="17" fillId="0" borderId="18" xfId="156" applyBorder="1" applyAlignment="1"/>
    <xf numFmtId="0" fontId="64" fillId="4" borderId="18" xfId="154" applyFont="1" applyFill="1" applyBorder="1" applyAlignment="1">
      <alignment wrapText="1"/>
    </xf>
    <xf numFmtId="49" fontId="21" fillId="0" borderId="19" xfId="155" applyNumberFormat="1" applyBorder="1"/>
  </cellXfs>
  <cellStyles count="173">
    <cellStyle name="_04_OP_Hala N1_6WX01-05_vod.hosp._080130" xfId="8"/>
    <cellStyle name="_04_SA_LV_6NS01_vod hosp _FOT_var.pro KROSS" xfId="9"/>
    <cellStyle name="_04_STMO_NS01_SO01-SO04_rozpocet_090313" xfId="10"/>
    <cellStyle name="_05_AGC_Bar_SO0708_WX01-02_080328" xfId="11"/>
    <cellStyle name="_05_ALU_6IK01_FOT_komunikace_071219" xfId="12"/>
    <cellStyle name="_05_ALU_6IU01_FOT_HTU_071219" xfId="13"/>
    <cellStyle name="_05_ALU_6SX01_FOT_výr monoblok_071218" xfId="14"/>
    <cellStyle name="_05_ALU_6SX02_FOT_071115_EN" xfId="15"/>
    <cellStyle name="_05_ALU_6WX01-05_FOT_WM_071127" xfId="16"/>
    <cellStyle name="_05_ALU_EW01_ext_22kV_071102" xfId="17"/>
    <cellStyle name="_05_GVB_EW_01_TP7_061207" xfId="18"/>
    <cellStyle name="_05_GVB_EW_01_TP7_061207_04_M13_SHZ_6ZX_SOUPIS VÝKONU_090514" xfId="19"/>
    <cellStyle name="_05_GVB_EY_EV_01_TP7_061201" xfId="20"/>
    <cellStyle name="_05_GVB_EY_EV_01_TP7_061201_04_M13_SHZ_6ZX_SOUPIS VÝKONU_090514" xfId="21"/>
    <cellStyle name="_06_AGC_Bar_WX0102_BQ_oceneni_wat manag _080206" xfId="22"/>
    <cellStyle name="_06_GCZ_BQ_SO_1145" xfId="23"/>
    <cellStyle name="_06_GCZ_BQ_SO_1241_Hruba" xfId="24"/>
    <cellStyle name="_06_GCZ_BQ_SO_1242+1710_Hruba" xfId="25"/>
    <cellStyle name="_06_GCZ_BQ_SO_1510_Hruba" xfId="26"/>
    <cellStyle name="_06_GCZ_BQ_SO_1810_Hruba" xfId="27"/>
    <cellStyle name="_06_GCZ_BQ_SO_WX_061120" xfId="28"/>
    <cellStyle name="_06_GCZ_BQ_SO_WX_061207oceneni" xfId="29"/>
    <cellStyle name="_06_GVB_TP7_NS07_070105_oceneni" xfId="30"/>
    <cellStyle name="_5385_2_IPB_WX_SO 16-19_FOT_070716" xfId="31"/>
    <cellStyle name="_5385_2_IPB_WX_SO 16-19_FOT_070716_04_M13_SHZ_6ZX_SOUPIS VÝKONU_090514" xfId="32"/>
    <cellStyle name="_5411_OP_Infrastruktura_VZOR_080123" xfId="33"/>
    <cellStyle name="_5463_04_NUC_XX01_FOT_200_Hala17_070405" xfId="34"/>
    <cellStyle name="_5463_04_NUC_XX01_FOT_200_Hala17_070405_04_M13_SHZ_6ZX_SOUPIS VÝKONU_090514" xfId="35"/>
    <cellStyle name="_5559_PP_NS_vzor_070913" xfId="36"/>
    <cellStyle name="_5559_PP_NS_vzor_070913_04_M13_SHZ_6ZX_SOUPIS VÝKONU_090514" xfId="37"/>
    <cellStyle name="_5610_05_AGC_Bar_XXXX_FOT_080326" xfId="38"/>
    <cellStyle name="_5610_06_AGC_Bar_XXXX_FOT_000_vzor_080103" xfId="39"/>
    <cellStyle name="_5674 HANWHA CSSV" xfId="40"/>
    <cellStyle name="_5674_HANWHA_kan.splaskova_080619" xfId="41"/>
    <cellStyle name="_5674_HANWHA_odvodn.ploch_080609" xfId="42"/>
    <cellStyle name="_5674_HANWHA_vod.pozarni_FOT_0800609" xfId="43"/>
    <cellStyle name="_5983_HZS_ŠABLONA" xfId="44"/>
    <cellStyle name="_6VX01" xfId="45"/>
    <cellStyle name="_BVG TP 7_Complete_061204" xfId="46"/>
    <cellStyle name="_BVG TP 7_Complete_061204_04_M13_SHZ_6ZX_SOUPIS VÝKONU_090514" xfId="47"/>
    <cellStyle name="_F6_BS_SO 01+04_6SX01" xfId="48"/>
    <cellStyle name="_FOXCONN - FoT - SO16.3_060523" xfId="49"/>
    <cellStyle name="_FOXCONN - FoT - SO16.3_060627" xfId="50"/>
    <cellStyle name="_GVB_ TP 7_6-NS07_061206 zm oc" xfId="51"/>
    <cellStyle name="_GVB_ TP 7_6-NS07_061206 zm oc_04_M13_SHZ_6ZX_SOUPIS VÝKONU_090514" xfId="52"/>
    <cellStyle name="_GVB_ TP 7_6-NS07_061207 zm" xfId="53"/>
    <cellStyle name="_GVB_ TP 7_6-NS07_061207 zm_04_M13_SHZ_6ZX_SOUPIS VÝKONU_090514" xfId="54"/>
    <cellStyle name="_GVB_ TP7_6IK01A_BQ_SO1141_070104" xfId="55"/>
    <cellStyle name="_GVB_ TP7_6IK01A_BQ_SO1141_070104_04_M13_SHZ_6ZX_SOUPIS VÝKONU_090514" xfId="56"/>
    <cellStyle name="_GVB_ TP7_NS07_rev 2_070205_ BQ" xfId="57"/>
    <cellStyle name="_GVB_ TP7_NS07_rev 2_070205_ BQ_04_M13_SHZ_6ZX_SOUPIS VÝKONU_090514" xfId="58"/>
    <cellStyle name="_GVB_ TP7_NS07_rev.1_070111ocenění" xfId="59"/>
    <cellStyle name="_GVB_ TP7_NS07_rev.1_070111ocenění_04_M13_SHZ_6ZX_SOUPIS VÝKONU_090514" xfId="60"/>
    <cellStyle name="_GVB_ TP7_NS07_rev.1_070116ocenění" xfId="61"/>
    <cellStyle name="_GVB_ TP7_NS07_rev.1_070116ocenění_04_M13_SHZ_6ZX_SOUPIS VÝKONU_090514" xfId="62"/>
    <cellStyle name="_GVB_TP7_F5_Water Treat.070223_" xfId="63"/>
    <cellStyle name="_GVB_TP7_F5_Water Treat.070223__04_M13_SHZ_6ZX_SOUPIS VÝKONU_090514" xfId="64"/>
    <cellStyle name="_GVB_TP7_F5_Water Treat.070731_" xfId="65"/>
    <cellStyle name="_GVB_TP7_F5_Water Treat.070731__04_M13_SHZ_6ZX_SOUPIS VÝKONU_090514" xfId="66"/>
    <cellStyle name="_GVP_TP 7_stoka DA3_070130 - mp" xfId="67"/>
    <cellStyle name="_H18_SO 11_ rain water drainage_071018" xfId="68"/>
    <cellStyle name="_odhad cen_GVB_ TP 7_6-NS07_061207 zm" xfId="69"/>
    <cellStyle name="_odhad cen_GVB_ TP 7_6-NS07_061207 zm_04_M13_SHZ_6ZX_SOUPIS VÝKONU_090514" xfId="70"/>
    <cellStyle name="_propočet kubatur šachty" xfId="71"/>
    <cellStyle name="_sablony WX_070424_cz_en" xfId="72"/>
    <cellStyle name="_sablony WX_080414_cz_en" xfId="73"/>
    <cellStyle name="_SO 03_ Hala N1_kan.dest" xfId="74"/>
    <cellStyle name="_SO 03_kanalizacni pripojky_090223" xfId="75"/>
    <cellStyle name="_SO 03_retenční nádrž" xfId="76"/>
    <cellStyle name="_SO 03_Vytlak SV_090331" xfId="77"/>
    <cellStyle name="_SO 04_ Hala E_kanaliz. splas" xfId="78"/>
    <cellStyle name="_SO 05_F6_rain wat drain.060531" xfId="79"/>
    <cellStyle name="_SO 05_F6_rain wat drain.060531_04_M13_SHZ_6ZX_SOUPIS VÝKONU_090514" xfId="80"/>
    <cellStyle name="_SO 10.1 Vodovod pitný_071123" xfId="81"/>
    <cellStyle name="_SO 10.2_požární vodovod_071122" xfId="82"/>
    <cellStyle name="_SO 10.3_kanalizace splašková_071123" xfId="83"/>
    <cellStyle name="_SO 10.4_ rain water drainage_071108" xfId="84"/>
    <cellStyle name="_SO 10.4_ rain water drainage_071123" xfId="85"/>
    <cellStyle name="_SO 102_Prelozka nahonu ricni vody" xfId="86"/>
    <cellStyle name="_SO 107_ Uprava destove kanalizace" xfId="87"/>
    <cellStyle name="_SO 11_ rain water drainage_070424" xfId="88"/>
    <cellStyle name="_SO 11_ rain water drainage_080211" xfId="89"/>
    <cellStyle name="_SO 14 vodovod pitný_080212" xfId="90"/>
    <cellStyle name="_SO 15_fire water pipeline_070413" xfId="91"/>
    <cellStyle name="_SO 15_Vodovod pitny_081013" xfId="92"/>
    <cellStyle name="_SO 16_6VX01_vzduchotechnika" xfId="93"/>
    <cellStyle name="_SO 17_ přípojka splašk.kanalizace" xfId="94"/>
    <cellStyle name="_SO 17_kanalizace splašková_080929" xfId="95"/>
    <cellStyle name="_SO 18_ příp. dešť.kan._zmeny 070820" xfId="96"/>
    <cellStyle name="_SO 18_ přípojka dešť.kanalizace" xfId="97"/>
    <cellStyle name="_SO 20 Rozvod pitné vody v areálu" xfId="98"/>
    <cellStyle name="_SO 21_kanalizace splašková_070807" xfId="99"/>
    <cellStyle name="_SO 22_ kanalizace destova v arealu" xfId="100"/>
    <cellStyle name="_SO 22_ kanalizace destova v arealu_04_M13_SHZ_6ZX_SOUPIS VÝKONU_090514" xfId="101"/>
    <cellStyle name="_SO 23 retencni nadrž" xfId="102"/>
    <cellStyle name="_SO 363_fire water supply_rev.1_070116" xfId="103"/>
    <cellStyle name="_SO 399.1,2_sewerage" xfId="104"/>
    <cellStyle name="_SO 399.1,2_sewerage_F5_070221" xfId="105"/>
    <cellStyle name="_SO 399.1,2_sewerage_F5_zmeny k 070730" xfId="106"/>
    <cellStyle name="_SO 399.1,2_sewerage_rev.1_070108" xfId="107"/>
    <cellStyle name="_SO 399.3 Roads of drainage_rev.1_070111" xfId="108"/>
    <cellStyle name="_SO 399.3 Roads of drainage_zmeny k_070731" xfId="109"/>
    <cellStyle name="_SO_1124_Retention pond_zmena_B_ 070202" xfId="110"/>
    <cellStyle name="_TI_SO 01_060301_cz_en" xfId="111"/>
    <cellStyle name="_TI_SO 01_060301_cz_en_04_M13_SHZ_6ZX_SOUPIS VÝKONU_090514" xfId="112"/>
    <cellStyle name="20 % - zvýraznenie1" xfId="113"/>
    <cellStyle name="20 % - zvýraznenie2" xfId="114"/>
    <cellStyle name="20 % - zvýraznenie3" xfId="115"/>
    <cellStyle name="20 % - zvýraznenie4" xfId="116"/>
    <cellStyle name="20 % - zvýraznenie5" xfId="117"/>
    <cellStyle name="20 % - zvýraznenie6" xfId="118"/>
    <cellStyle name="40 % - zvýraznenie1" xfId="119"/>
    <cellStyle name="40 % - zvýraznenie2" xfId="120"/>
    <cellStyle name="40 % - zvýraznenie3" xfId="121"/>
    <cellStyle name="40 % - zvýraznenie4" xfId="122"/>
    <cellStyle name="40 % - zvýraznenie5" xfId="123"/>
    <cellStyle name="40 % - zvýraznenie6" xfId="124"/>
    <cellStyle name="60 % - zvýraznenie1" xfId="125"/>
    <cellStyle name="60 % - zvýraznenie2" xfId="126"/>
    <cellStyle name="60 % - zvýraznenie3" xfId="127"/>
    <cellStyle name="60 % - zvýraznenie4" xfId="128"/>
    <cellStyle name="60 % - zvýraznenie5" xfId="129"/>
    <cellStyle name="60 % - zvýraznenie6" xfId="130"/>
    <cellStyle name="Comma [0]_3-Projekt" xfId="131"/>
    <cellStyle name="Comma_3-Projekt" xfId="132"/>
    <cellStyle name="Currency [0]_3-Projekt" xfId="133"/>
    <cellStyle name="Currency_3-Projekt" xfId="134"/>
    <cellStyle name="Dobrá" xfId="135"/>
    <cellStyle name="fnRegressQ" xfId="136"/>
    <cellStyle name="kolonky" xfId="137"/>
    <cellStyle name="Kontrolná bunka" xfId="138"/>
    <cellStyle name="Neutrálna" xfId="139"/>
    <cellStyle name="Normal_10" xfId="140"/>
    <cellStyle name="normální" xfId="0" builtinId="0"/>
    <cellStyle name="normální 10" xfId="141"/>
    <cellStyle name="normální 11" xfId="142"/>
    <cellStyle name="normální 12" xfId="143"/>
    <cellStyle name="normální 13" xfId="144"/>
    <cellStyle name="normální 2" xfId="145"/>
    <cellStyle name="normální 2 2" xfId="146"/>
    <cellStyle name="normální 3" xfId="147"/>
    <cellStyle name="normální 4" xfId="148"/>
    <cellStyle name="normální 5" xfId="149"/>
    <cellStyle name="normální 6" xfId="150"/>
    <cellStyle name="normální 7" xfId="151"/>
    <cellStyle name="normální 8" xfId="152"/>
    <cellStyle name="normální 9" xfId="153"/>
    <cellStyle name="normální_06_CAT_6NS01D_BQ_hall_101214" xfId="2"/>
    <cellStyle name="normální_0X_AKCE_XX01_XXX_CAST_070123 2" xfId="7"/>
    <cellStyle name="normální_0X_AKCE_XX01_XXX_CAST_070123_Kopie - Pruhonice_Tovarni_Pricna_U Parku_SX01-SX03_101124" xfId="154"/>
    <cellStyle name="normální_5463_04_NUC_XX01_FOT_200_Hala17_070405 2" xfId="5"/>
    <cellStyle name="normální_5767_AUO_TP3_INFRASTRUKTURA_NS_100506_rozpočet v Eur" xfId="155"/>
    <cellStyle name="normální_GB_TB6A_SANITARY_BQ_071601_Vorac" xfId="3"/>
    <cellStyle name="normální_Kopie - Pruhonice_Tovarni_Pricna_U Parku_SX01-SX03_101124" xfId="156"/>
    <cellStyle name="normální_POL.XLS 2" xfId="1"/>
    <cellStyle name="normální_SO 22_ kanalizace destova v arealu" xfId="4"/>
    <cellStyle name="políčka" xfId="157"/>
    <cellStyle name="Prepojená bunka" xfId="158"/>
    <cellStyle name="Spolu" xfId="159"/>
    <cellStyle name="Styl 1" xfId="6"/>
    <cellStyle name="Style 1" xfId="160"/>
    <cellStyle name="Štýl 1" xfId="161"/>
    <cellStyle name="Text upozornenia" xfId="162"/>
    <cellStyle name="Titul" xfId="163"/>
    <cellStyle name="Vysvetľujúci text" xfId="164"/>
    <cellStyle name="Zlá" xfId="165"/>
    <cellStyle name="Zvýraznenie1" xfId="166"/>
    <cellStyle name="Zvýraznenie2" xfId="167"/>
    <cellStyle name="Zvýraznenie3" xfId="168"/>
    <cellStyle name="Zvýraznenie4" xfId="169"/>
    <cellStyle name="Zvýraznenie5" xfId="170"/>
    <cellStyle name="Zvýraznenie6" xfId="171"/>
    <cellStyle name="標準_031007Drawing schedule" xfId="17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495300</xdr:colOff>
      <xdr:row>8</xdr:row>
      <xdr:rowOff>0</xdr:rowOff>
    </xdr:from>
    <xdr:to>
      <xdr:col>2</xdr:col>
      <xdr:colOff>495300</xdr:colOff>
      <xdr:row>8</xdr:row>
      <xdr:rowOff>0</xdr:rowOff>
    </xdr:to>
    <xdr:sp macro="" textlink="">
      <xdr:nvSpPr>
        <xdr:cNvPr id="2" name="Line 4"/>
        <xdr:cNvSpPr>
          <a:spLocks noChangeShapeType="1"/>
        </xdr:cNvSpPr>
      </xdr:nvSpPr>
      <xdr:spPr bwMode="auto">
        <a:xfrm>
          <a:off x="2324100" y="1295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219075</xdr:colOff>
      <xdr:row>1</xdr:row>
      <xdr:rowOff>104775</xdr:rowOff>
    </xdr:from>
    <xdr:to>
      <xdr:col>0</xdr:col>
      <xdr:colOff>704850</xdr:colOff>
      <xdr:row>1</xdr:row>
      <xdr:rowOff>619125</xdr:rowOff>
    </xdr:to>
    <xdr:pic>
      <xdr:nvPicPr>
        <xdr:cNvPr id="3" name="Picture 1" descr="LOGOBI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66700"/>
          <a:ext cx="485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228600</xdr:colOff>
      <xdr:row>0</xdr:row>
      <xdr:rowOff>114300</xdr:rowOff>
    </xdr:from>
    <xdr:to>
      <xdr:col>5</xdr:col>
      <xdr:colOff>695325</xdr:colOff>
      <xdr:row>1</xdr:row>
      <xdr:rowOff>38100</xdr:rowOff>
    </xdr:to>
    <xdr:pic>
      <xdr:nvPicPr>
        <xdr:cNvPr id="2" name="Picture 3" descr="LOGOBI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276600" y="114300"/>
          <a:ext cx="3810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2"/>
  <sheetViews>
    <sheetView tabSelected="1" view="pageBreakPreview" zoomScaleNormal="100" zoomScaleSheetLayoutView="100" workbookViewId="0">
      <selection activeCell="D13" sqref="D13"/>
    </sheetView>
  </sheetViews>
  <sheetFormatPr defaultColWidth="13.7109375" defaultRowHeight="18"/>
  <cols>
    <col min="1" max="1" width="13.5703125" style="262" customWidth="1"/>
    <col min="2" max="2" width="66.85546875" style="258" customWidth="1"/>
    <col min="3" max="3" width="12.7109375" style="258" customWidth="1"/>
    <col min="4" max="4" width="24.7109375" style="261" customWidth="1"/>
    <col min="5" max="5" width="13.85546875" style="260" bestFit="1" customWidth="1"/>
    <col min="6" max="6" width="9.85546875" style="259" bestFit="1" customWidth="1"/>
    <col min="7" max="7" width="57.5703125" style="258" customWidth="1"/>
    <col min="8" max="16384" width="13.7109375" style="258"/>
  </cols>
  <sheetData>
    <row r="1" spans="1:14" ht="26.25" customHeight="1">
      <c r="A1" s="363"/>
      <c r="B1" s="362" t="s">
        <v>247</v>
      </c>
      <c r="C1" s="361"/>
      <c r="D1" s="360"/>
      <c r="E1" s="259"/>
      <c r="F1" s="258"/>
    </row>
    <row r="2" spans="1:14" ht="51" customHeight="1">
      <c r="A2" s="359"/>
      <c r="B2" s="358" t="s">
        <v>246</v>
      </c>
      <c r="C2" s="357" t="s">
        <v>245</v>
      </c>
      <c r="D2" s="356"/>
      <c r="E2" s="351"/>
      <c r="F2" s="350"/>
    </row>
    <row r="3" spans="1:14" ht="36" customHeight="1" thickBot="1">
      <c r="A3" s="355"/>
      <c r="B3" s="354" t="s">
        <v>244</v>
      </c>
      <c r="C3" s="353"/>
      <c r="D3" s="352"/>
      <c r="E3" s="351"/>
      <c r="F3" s="350"/>
    </row>
    <row r="4" spans="1:14" s="343" customFormat="1" ht="24.75" thickBot="1">
      <c r="A4" s="349" t="s">
        <v>243</v>
      </c>
      <c r="B4" s="348" t="s">
        <v>242</v>
      </c>
      <c r="C4" s="347" t="s">
        <v>241</v>
      </c>
      <c r="D4" s="346" t="s">
        <v>240</v>
      </c>
      <c r="E4" s="345"/>
      <c r="F4" s="344"/>
    </row>
    <row r="5" spans="1:14" s="331" customFormat="1" ht="13.5" thickBot="1">
      <c r="A5" s="342"/>
      <c r="B5" s="341"/>
      <c r="C5" s="340"/>
      <c r="D5" s="339"/>
      <c r="E5" s="333"/>
      <c r="F5" s="332"/>
    </row>
    <row r="6" spans="1:14" s="331" customFormat="1" ht="16.5" thickTop="1">
      <c r="A6" s="338"/>
      <c r="B6" s="337"/>
      <c r="C6" s="336"/>
      <c r="D6" s="335"/>
      <c r="E6" s="333"/>
      <c r="F6" s="332"/>
    </row>
    <row r="7" spans="1:14" s="331" customFormat="1" ht="12.75">
      <c r="A7" s="318"/>
      <c r="B7" s="334"/>
      <c r="C7" s="317"/>
      <c r="D7" s="316"/>
      <c r="E7" s="333"/>
      <c r="F7" s="332"/>
    </row>
    <row r="8" spans="1:14" s="325" customFormat="1" ht="12.75">
      <c r="A8" s="318" t="s">
        <v>239</v>
      </c>
      <c r="B8" s="330" t="str">
        <f>'6577_Pru_SO03_Odv_komun_'!$C$3</f>
        <v>SO 03 Odvodnění komunikace</v>
      </c>
      <c r="C8" s="329"/>
      <c r="D8" s="328">
        <f>'6577_Pru_SO03_Odv_komun_'!G25</f>
        <v>0</v>
      </c>
      <c r="E8" s="327"/>
      <c r="F8" s="326"/>
    </row>
    <row r="9" spans="1:14" s="267" customFormat="1" ht="13.5" customHeight="1">
      <c r="A9" s="324"/>
      <c r="B9" s="301"/>
      <c r="C9" s="300"/>
      <c r="D9" s="323"/>
      <c r="E9" s="269"/>
      <c r="F9" s="268"/>
    </row>
    <row r="10" spans="1:14" s="292" customFormat="1">
      <c r="A10" s="314"/>
      <c r="B10" s="313" t="s">
        <v>238</v>
      </c>
      <c r="C10" s="312"/>
      <c r="D10" s="322">
        <f>SUBTOTAL(9,D8:D9)</f>
        <v>0</v>
      </c>
      <c r="E10" s="294"/>
      <c r="F10" s="293"/>
      <c r="G10" s="319"/>
      <c r="H10" s="267"/>
      <c r="I10" s="267"/>
      <c r="J10" s="267"/>
      <c r="K10" s="267"/>
      <c r="L10" s="267"/>
      <c r="M10" s="267"/>
      <c r="N10" s="267"/>
    </row>
    <row r="11" spans="1:14" s="267" customFormat="1">
      <c r="A11" s="302"/>
      <c r="B11" s="321" t="s">
        <v>237</v>
      </c>
      <c r="C11" s="300"/>
      <c r="D11" s="299"/>
      <c r="E11" s="269"/>
      <c r="F11" s="268"/>
      <c r="G11" s="319"/>
    </row>
    <row r="12" spans="1:14" s="267" customFormat="1">
      <c r="A12" s="302"/>
      <c r="B12" s="320" t="s">
        <v>236</v>
      </c>
      <c r="C12" s="300"/>
      <c r="D12" s="299"/>
      <c r="E12" s="269"/>
      <c r="F12" s="268"/>
      <c r="G12" s="319"/>
    </row>
    <row r="13" spans="1:14" s="267" customFormat="1">
      <c r="A13" s="318" t="s">
        <v>235</v>
      </c>
      <c r="B13" s="301" t="s">
        <v>248</v>
      </c>
      <c r="C13" s="317" t="s">
        <v>232</v>
      </c>
      <c r="D13" s="316">
        <f>D10*0</f>
        <v>0</v>
      </c>
      <c r="E13" s="269"/>
      <c r="F13" s="268"/>
      <c r="G13" s="319"/>
    </row>
    <row r="14" spans="1:14" s="267" customFormat="1" ht="38.25" customHeight="1">
      <c r="A14" s="318"/>
      <c r="B14" s="196" t="s">
        <v>234</v>
      </c>
      <c r="C14" s="300"/>
      <c r="D14" s="316"/>
      <c r="E14" s="269"/>
      <c r="F14" s="268"/>
      <c r="G14" s="319"/>
    </row>
    <row r="15" spans="1:14" s="267" customFormat="1">
      <c r="A15" s="318" t="s">
        <v>233</v>
      </c>
      <c r="B15" s="301" t="s">
        <v>249</v>
      </c>
      <c r="C15" s="317" t="s">
        <v>232</v>
      </c>
      <c r="D15" s="316">
        <f>D10*0</f>
        <v>0</v>
      </c>
      <c r="E15" s="269"/>
      <c r="F15" s="268"/>
      <c r="G15" s="315"/>
    </row>
    <row r="16" spans="1:14" s="267" customFormat="1">
      <c r="A16" s="302"/>
      <c r="B16" s="301"/>
      <c r="C16" s="300"/>
      <c r="D16" s="299"/>
      <c r="E16" s="269"/>
      <c r="F16" s="268"/>
      <c r="G16" s="315"/>
    </row>
    <row r="17" spans="1:14" s="267" customFormat="1">
      <c r="A17" s="302"/>
      <c r="B17" s="196" t="s">
        <v>231</v>
      </c>
      <c r="C17" s="300"/>
      <c r="D17" s="299"/>
      <c r="E17" s="269"/>
      <c r="F17" s="268"/>
      <c r="G17" s="315"/>
    </row>
    <row r="18" spans="1:14" s="267" customFormat="1">
      <c r="A18" s="302"/>
      <c r="B18" s="301"/>
      <c r="C18" s="300"/>
      <c r="D18" s="299"/>
      <c r="E18" s="269"/>
      <c r="F18" s="268"/>
      <c r="G18" s="315"/>
    </row>
    <row r="19" spans="1:14" s="292" customFormat="1">
      <c r="A19" s="314"/>
      <c r="B19" s="313" t="s">
        <v>230</v>
      </c>
      <c r="C19" s="312"/>
      <c r="D19" s="311">
        <f>SUM(D11:D18)</f>
        <v>0</v>
      </c>
      <c r="E19" s="294"/>
      <c r="F19" s="293"/>
      <c r="H19" s="258"/>
      <c r="I19" s="258"/>
      <c r="J19" s="258"/>
    </row>
    <row r="20" spans="1:14" s="267" customFormat="1">
      <c r="A20" s="302"/>
      <c r="B20" s="301"/>
      <c r="C20" s="300"/>
      <c r="D20" s="299"/>
      <c r="E20" s="269"/>
      <c r="F20" s="268"/>
      <c r="G20" s="258"/>
      <c r="H20" s="258"/>
      <c r="I20" s="258"/>
      <c r="J20" s="258"/>
    </row>
    <row r="21" spans="1:14" s="292" customFormat="1">
      <c r="A21" s="310"/>
      <c r="B21" s="309" t="s">
        <v>229</v>
      </c>
      <c r="C21" s="308"/>
      <c r="D21" s="307">
        <f>D10+D19</f>
        <v>0</v>
      </c>
      <c r="E21" s="294"/>
      <c r="F21" s="293"/>
      <c r="G21" s="258"/>
      <c r="H21" s="258"/>
      <c r="I21" s="258"/>
      <c r="J21" s="258"/>
    </row>
    <row r="22" spans="1:14" s="267" customFormat="1">
      <c r="A22" s="302"/>
      <c r="B22" s="301"/>
      <c r="C22" s="300"/>
      <c r="D22" s="299"/>
      <c r="E22" s="269"/>
      <c r="F22" s="268"/>
      <c r="G22" s="258"/>
      <c r="H22" s="258"/>
      <c r="I22" s="258"/>
      <c r="J22" s="258"/>
    </row>
    <row r="23" spans="1:14" s="292" customFormat="1">
      <c r="A23" s="306"/>
      <c r="B23" s="305" t="s">
        <v>228</v>
      </c>
      <c r="C23" s="304"/>
      <c r="D23" s="303">
        <f>D21*0.21</f>
        <v>0</v>
      </c>
      <c r="E23" s="294"/>
      <c r="F23" s="293"/>
      <c r="H23" s="258"/>
      <c r="I23" s="258"/>
      <c r="J23" s="258"/>
      <c r="K23" s="258"/>
      <c r="L23" s="258"/>
      <c r="M23" s="258"/>
      <c r="N23" s="258"/>
    </row>
    <row r="24" spans="1:14" s="267" customFormat="1">
      <c r="A24" s="302"/>
      <c r="B24" s="301"/>
      <c r="C24" s="300"/>
      <c r="D24" s="299"/>
      <c r="E24" s="269"/>
      <c r="F24" s="268"/>
      <c r="H24" s="258"/>
      <c r="I24" s="258"/>
      <c r="J24" s="258"/>
      <c r="K24" s="258"/>
      <c r="L24" s="258"/>
      <c r="M24" s="258"/>
      <c r="N24" s="258"/>
    </row>
    <row r="25" spans="1:14" s="292" customFormat="1">
      <c r="A25" s="298"/>
      <c r="B25" s="297" t="s">
        <v>227</v>
      </c>
      <c r="C25" s="296"/>
      <c r="D25" s="295">
        <f>D21+D23</f>
        <v>0</v>
      </c>
      <c r="E25" s="294"/>
      <c r="F25" s="293"/>
      <c r="H25" s="258"/>
      <c r="I25" s="258"/>
      <c r="J25" s="258"/>
      <c r="K25" s="258"/>
      <c r="L25" s="258"/>
      <c r="M25" s="258"/>
      <c r="N25" s="258"/>
    </row>
    <row r="26" spans="1:14" s="267" customFormat="1" ht="18.75" thickBot="1">
      <c r="A26" s="291"/>
      <c r="B26" s="290"/>
      <c r="C26" s="289"/>
      <c r="D26" s="288"/>
      <c r="E26" s="269"/>
      <c r="F26" s="268"/>
      <c r="J26" s="258"/>
      <c r="K26" s="258"/>
      <c r="L26" s="258"/>
      <c r="M26" s="258"/>
      <c r="N26" s="258"/>
    </row>
    <row r="27" spans="1:14" s="267" customFormat="1" ht="18.75" thickBot="1">
      <c r="A27" s="287"/>
      <c r="B27" s="286" t="s">
        <v>226</v>
      </c>
      <c r="C27" s="286"/>
      <c r="D27" s="285"/>
      <c r="E27" s="269"/>
      <c r="F27" s="268"/>
      <c r="J27" s="258"/>
      <c r="K27" s="258"/>
      <c r="L27" s="258"/>
      <c r="M27" s="258"/>
      <c r="N27" s="258"/>
    </row>
    <row r="28" spans="1:14" s="267" customFormat="1" ht="118.5" customHeight="1">
      <c r="A28" s="284"/>
      <c r="B28" s="283" t="s">
        <v>225</v>
      </c>
      <c r="C28" s="283"/>
      <c r="D28" s="282"/>
      <c r="E28" s="269"/>
      <c r="F28" s="268"/>
      <c r="H28" s="258"/>
      <c r="I28" s="258"/>
      <c r="J28" s="258"/>
      <c r="K28" s="258"/>
      <c r="L28" s="258"/>
      <c r="M28" s="258"/>
      <c r="N28" s="258"/>
    </row>
    <row r="29" spans="1:14" s="267" customFormat="1" ht="72.75" customHeight="1">
      <c r="A29" s="281"/>
      <c r="B29" s="280" t="s">
        <v>224</v>
      </c>
      <c r="C29" s="280"/>
      <c r="D29" s="278"/>
      <c r="E29" s="269"/>
      <c r="F29" s="268"/>
      <c r="H29" s="258"/>
      <c r="I29" s="258"/>
      <c r="J29" s="258"/>
      <c r="K29" s="258"/>
      <c r="L29" s="258"/>
      <c r="M29" s="258"/>
      <c r="N29" s="258"/>
    </row>
    <row r="30" spans="1:14" s="267" customFormat="1" ht="13.5" customHeight="1" thickBot="1">
      <c r="A30" s="273"/>
      <c r="B30" s="279"/>
      <c r="C30" s="278"/>
      <c r="D30" s="278"/>
      <c r="E30" s="269"/>
      <c r="F30" s="268"/>
      <c r="H30" s="258"/>
      <c r="I30" s="258"/>
      <c r="J30" s="258"/>
      <c r="K30" s="258"/>
      <c r="L30" s="258"/>
      <c r="M30" s="258"/>
      <c r="N30" s="258"/>
    </row>
    <row r="31" spans="1:14" s="267" customFormat="1" ht="25.5" customHeight="1">
      <c r="A31" s="273"/>
      <c r="B31" s="272" t="s">
        <v>223</v>
      </c>
      <c r="C31" s="277" t="s">
        <v>222</v>
      </c>
      <c r="D31" s="276"/>
      <c r="E31" s="269"/>
      <c r="F31" s="268"/>
      <c r="H31" s="258"/>
      <c r="I31" s="258"/>
      <c r="J31" s="258"/>
      <c r="K31" s="258"/>
      <c r="L31" s="258"/>
      <c r="M31" s="258"/>
      <c r="N31" s="258"/>
    </row>
    <row r="32" spans="1:14" s="267" customFormat="1" ht="16.5" customHeight="1">
      <c r="A32" s="273"/>
      <c r="B32" s="272" t="s">
        <v>221</v>
      </c>
      <c r="C32" s="275" t="s">
        <v>220</v>
      </c>
      <c r="D32" s="274"/>
      <c r="E32" s="269"/>
      <c r="F32" s="268"/>
      <c r="H32" s="258"/>
      <c r="I32" s="258"/>
      <c r="J32" s="258"/>
      <c r="K32" s="258"/>
      <c r="L32" s="258"/>
      <c r="M32" s="258"/>
      <c r="N32" s="258"/>
    </row>
    <row r="33" spans="1:14" s="267" customFormat="1" ht="12.75" customHeight="1">
      <c r="A33" s="273"/>
      <c r="B33" s="272" t="s">
        <v>219</v>
      </c>
      <c r="C33" s="275"/>
      <c r="D33" s="274"/>
      <c r="E33" s="269"/>
      <c r="F33" s="268"/>
      <c r="H33" s="258"/>
      <c r="I33" s="258"/>
      <c r="J33" s="258"/>
      <c r="K33" s="258"/>
      <c r="L33" s="258"/>
      <c r="M33" s="258"/>
      <c r="N33" s="258"/>
    </row>
    <row r="34" spans="1:14" s="267" customFormat="1" ht="17.45" customHeight="1" thickBot="1">
      <c r="A34" s="273"/>
      <c r="B34" s="272" t="s">
        <v>218</v>
      </c>
      <c r="C34" s="271" t="s">
        <v>217</v>
      </c>
      <c r="D34" s="270"/>
      <c r="E34" s="269"/>
      <c r="F34" s="268"/>
      <c r="H34" s="258"/>
      <c r="I34" s="258"/>
      <c r="J34" s="258"/>
      <c r="K34" s="258"/>
      <c r="L34" s="258"/>
      <c r="M34" s="258"/>
      <c r="N34" s="258"/>
    </row>
    <row r="35" spans="1:14">
      <c r="B35" s="266"/>
      <c r="C35" s="265"/>
      <c r="D35" s="264"/>
    </row>
    <row r="36" spans="1:14">
      <c r="C36" s="265"/>
      <c r="D36" s="264"/>
    </row>
    <row r="37" spans="1:14">
      <c r="C37" s="263"/>
    </row>
    <row r="38" spans="1:14">
      <c r="C38" s="263"/>
    </row>
    <row r="39" spans="1:14">
      <c r="C39" s="263"/>
    </row>
    <row r="40" spans="1:14">
      <c r="C40" s="263"/>
    </row>
    <row r="41" spans="1:14">
      <c r="C41" s="263"/>
    </row>
    <row r="42" spans="1:14">
      <c r="C42" s="263"/>
    </row>
    <row r="43" spans="1:14">
      <c r="C43" s="263"/>
    </row>
    <row r="44" spans="1:14">
      <c r="C44" s="263"/>
    </row>
    <row r="45" spans="1:14">
      <c r="C45" s="263"/>
    </row>
    <row r="46" spans="1:14">
      <c r="C46" s="263"/>
    </row>
    <row r="47" spans="1:14">
      <c r="C47" s="263"/>
    </row>
    <row r="48" spans="1:14">
      <c r="C48" s="263"/>
    </row>
    <row r="49" spans="1:6">
      <c r="C49" s="263"/>
    </row>
    <row r="50" spans="1:6">
      <c r="A50" s="258"/>
      <c r="C50" s="263"/>
      <c r="D50" s="258"/>
      <c r="E50" s="258"/>
      <c r="F50" s="258"/>
    </row>
    <row r="51" spans="1:6">
      <c r="A51" s="258"/>
      <c r="C51" s="263"/>
      <c r="D51" s="258"/>
      <c r="E51" s="258"/>
      <c r="F51" s="258"/>
    </row>
    <row r="52" spans="1:6">
      <c r="A52" s="258"/>
      <c r="C52" s="263"/>
      <c r="D52" s="258"/>
      <c r="E52" s="258"/>
      <c r="F52" s="258"/>
    </row>
    <row r="53" spans="1:6">
      <c r="A53" s="258"/>
      <c r="C53" s="263"/>
      <c r="D53" s="258"/>
      <c r="E53" s="258"/>
      <c r="F53" s="258"/>
    </row>
    <row r="54" spans="1:6">
      <c r="A54" s="258"/>
      <c r="C54" s="263"/>
      <c r="D54" s="258"/>
      <c r="E54" s="258"/>
      <c r="F54" s="258"/>
    </row>
    <row r="55" spans="1:6">
      <c r="A55" s="258"/>
      <c r="C55" s="263"/>
      <c r="D55" s="258"/>
      <c r="E55" s="258"/>
      <c r="F55" s="258"/>
    </row>
    <row r="56" spans="1:6">
      <c r="A56" s="258"/>
      <c r="C56" s="263"/>
      <c r="D56" s="258"/>
      <c r="E56" s="258"/>
      <c r="F56" s="258"/>
    </row>
    <row r="57" spans="1:6">
      <c r="A57" s="258"/>
      <c r="C57" s="263"/>
      <c r="D57" s="258"/>
      <c r="E57" s="258"/>
      <c r="F57" s="258"/>
    </row>
    <row r="58" spans="1:6">
      <c r="A58" s="258"/>
      <c r="C58" s="263"/>
      <c r="D58" s="258"/>
      <c r="E58" s="258"/>
      <c r="F58" s="258"/>
    </row>
    <row r="59" spans="1:6">
      <c r="A59" s="258"/>
      <c r="C59" s="263"/>
      <c r="D59" s="258"/>
      <c r="E59" s="258"/>
      <c r="F59" s="258"/>
    </row>
    <row r="60" spans="1:6">
      <c r="A60" s="258"/>
      <c r="C60" s="263"/>
      <c r="D60" s="258"/>
      <c r="E60" s="258"/>
      <c r="F60" s="258"/>
    </row>
    <row r="61" spans="1:6">
      <c r="A61" s="258"/>
      <c r="C61" s="263"/>
      <c r="D61" s="258"/>
      <c r="E61" s="258"/>
      <c r="F61" s="258"/>
    </row>
    <row r="62" spans="1:6">
      <c r="A62" s="258"/>
      <c r="C62" s="263"/>
      <c r="D62" s="258"/>
      <c r="E62" s="258"/>
      <c r="F62" s="258"/>
    </row>
    <row r="63" spans="1:6">
      <c r="A63" s="258"/>
      <c r="C63" s="263"/>
      <c r="D63" s="258"/>
      <c r="E63" s="258"/>
      <c r="F63" s="258"/>
    </row>
    <row r="64" spans="1:6">
      <c r="A64" s="258"/>
      <c r="C64" s="263"/>
      <c r="D64" s="258"/>
      <c r="E64" s="258"/>
      <c r="F64" s="258"/>
    </row>
    <row r="65" spans="1:6">
      <c r="A65" s="258"/>
      <c r="C65" s="263"/>
      <c r="D65" s="258"/>
      <c r="E65" s="258"/>
      <c r="F65" s="258"/>
    </row>
    <row r="66" spans="1:6">
      <c r="A66" s="258"/>
      <c r="C66" s="263"/>
      <c r="D66" s="258"/>
      <c r="E66" s="258"/>
      <c r="F66" s="258"/>
    </row>
    <row r="67" spans="1:6">
      <c r="A67" s="258"/>
      <c r="C67" s="263"/>
      <c r="D67" s="258"/>
      <c r="E67" s="258"/>
      <c r="F67" s="258"/>
    </row>
    <row r="68" spans="1:6">
      <c r="A68" s="258"/>
      <c r="C68" s="263"/>
      <c r="D68" s="258"/>
      <c r="E68" s="258"/>
      <c r="F68" s="258"/>
    </row>
    <row r="69" spans="1:6">
      <c r="A69" s="258"/>
      <c r="C69" s="263"/>
      <c r="D69" s="258"/>
      <c r="E69" s="258"/>
      <c r="F69" s="258"/>
    </row>
    <row r="70" spans="1:6">
      <c r="A70" s="258"/>
      <c r="C70" s="263"/>
      <c r="D70" s="258"/>
      <c r="E70" s="258"/>
      <c r="F70" s="258"/>
    </row>
    <row r="71" spans="1:6">
      <c r="A71" s="258"/>
      <c r="C71" s="263"/>
      <c r="D71" s="258"/>
      <c r="E71" s="258"/>
      <c r="F71" s="258"/>
    </row>
    <row r="72" spans="1:6">
      <c r="A72" s="258"/>
      <c r="C72" s="263"/>
      <c r="D72" s="258"/>
      <c r="E72" s="258"/>
      <c r="F72" s="258"/>
    </row>
    <row r="73" spans="1:6">
      <c r="A73" s="258"/>
      <c r="C73" s="263"/>
      <c r="D73" s="258"/>
      <c r="E73" s="258"/>
      <c r="F73" s="258"/>
    </row>
    <row r="74" spans="1:6">
      <c r="A74" s="258"/>
      <c r="C74" s="263"/>
      <c r="D74" s="258"/>
      <c r="E74" s="258"/>
      <c r="F74" s="258"/>
    </row>
    <row r="75" spans="1:6">
      <c r="A75" s="258"/>
      <c r="C75" s="263"/>
      <c r="D75" s="258"/>
      <c r="E75" s="258"/>
      <c r="F75" s="258"/>
    </row>
    <row r="76" spans="1:6">
      <c r="A76" s="258"/>
      <c r="C76" s="263"/>
      <c r="D76" s="258"/>
      <c r="E76" s="258"/>
      <c r="F76" s="258"/>
    </row>
    <row r="77" spans="1:6">
      <c r="A77" s="258"/>
      <c r="C77" s="263"/>
      <c r="D77" s="258"/>
      <c r="E77" s="258"/>
      <c r="F77" s="258"/>
    </row>
    <row r="78" spans="1:6">
      <c r="A78" s="258"/>
      <c r="C78" s="263"/>
      <c r="D78" s="258"/>
      <c r="E78" s="258"/>
      <c r="F78" s="258"/>
    </row>
    <row r="79" spans="1:6">
      <c r="A79" s="258"/>
      <c r="C79" s="263"/>
      <c r="D79" s="258"/>
      <c r="E79" s="258"/>
      <c r="F79" s="258"/>
    </row>
    <row r="80" spans="1:6">
      <c r="A80" s="258"/>
      <c r="C80" s="263"/>
      <c r="D80" s="258"/>
      <c r="E80" s="258"/>
      <c r="F80" s="258"/>
    </row>
    <row r="81" spans="1:6">
      <c r="A81" s="258"/>
      <c r="C81" s="263"/>
      <c r="D81" s="258"/>
      <c r="E81" s="258"/>
      <c r="F81" s="258"/>
    </row>
    <row r="82" spans="1:6">
      <c r="A82" s="258"/>
      <c r="C82" s="263"/>
      <c r="D82" s="258"/>
      <c r="E82" s="258"/>
      <c r="F82" s="258"/>
    </row>
  </sheetData>
  <mergeCells count="4">
    <mergeCell ref="B1:D1"/>
    <mergeCell ref="C2:D3"/>
    <mergeCell ref="B28:C28"/>
    <mergeCell ref="B29:C29"/>
  </mergeCells>
  <printOptions horizontalCentered="1"/>
  <pageMargins left="0.39370078740157483" right="0.39370078740157483" top="0.59055118110236227" bottom="0.59055118110236227" header="0.51181102362204722" footer="0.31496062992125984"/>
  <pageSetup paperSize="9" scale="80" fitToHeight="99" orientation="portrait" r:id="rId1"/>
  <headerFooter alignWithMargins="0">
    <oddFooter>&amp;L&amp;9
&amp;A&amp;C&amp;9&amp;P /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BG231"/>
  <sheetViews>
    <sheetView view="pageBreakPreview" topLeftCell="A14" zoomScaleNormal="100" workbookViewId="0">
      <selection activeCell="F29" sqref="F29:F150"/>
    </sheetView>
  </sheetViews>
  <sheetFormatPr defaultRowHeight="12.75"/>
  <cols>
    <col min="1" max="1" width="7.28515625" style="7" customWidth="1"/>
    <col min="2" max="2" width="14.85546875" style="6" customWidth="1"/>
    <col min="3" max="3" width="49.28515625" customWidth="1"/>
    <col min="4" max="4" width="8" customWidth="1"/>
    <col min="5" max="5" width="10.140625" style="5" customWidth="1"/>
    <col min="6" max="6" width="12.42578125" style="4" customWidth="1"/>
    <col min="7" max="7" width="19.140625" style="4" customWidth="1"/>
    <col min="8" max="8" width="11.42578125" style="3" bestFit="1" customWidth="1"/>
    <col min="9" max="9" width="11.7109375" style="3" customWidth="1"/>
    <col min="10" max="10" width="9.140625" style="2"/>
    <col min="11" max="11" width="13" style="2" customWidth="1"/>
    <col min="12" max="12" width="9.140625" style="1"/>
  </cols>
  <sheetData>
    <row r="1" spans="1:18" s="242" customFormat="1" ht="38.25" customHeight="1">
      <c r="A1" s="257"/>
      <c r="B1" s="256" t="s">
        <v>216</v>
      </c>
      <c r="C1" s="255"/>
      <c r="D1" s="255"/>
      <c r="E1" s="255"/>
      <c r="F1" s="254"/>
      <c r="G1" s="253" t="s">
        <v>215</v>
      </c>
      <c r="H1" s="244"/>
      <c r="I1" s="244"/>
      <c r="J1" s="244"/>
      <c r="K1" s="244"/>
      <c r="L1" s="244"/>
      <c r="M1" s="243"/>
    </row>
    <row r="2" spans="1:18" s="242" customFormat="1" ht="27" customHeight="1">
      <c r="A2" s="249"/>
      <c r="B2" s="252" t="s">
        <v>214</v>
      </c>
      <c r="C2" s="251" t="s">
        <v>213</v>
      </c>
      <c r="D2" s="251"/>
      <c r="E2" s="251"/>
      <c r="F2" s="250" t="s">
        <v>212</v>
      </c>
      <c r="G2" s="245"/>
      <c r="H2" s="244"/>
      <c r="I2" s="244"/>
      <c r="J2" s="244"/>
      <c r="K2" s="244"/>
      <c r="L2" s="244"/>
      <c r="M2" s="243"/>
    </row>
    <row r="3" spans="1:18" s="242" customFormat="1" ht="45" customHeight="1" thickBot="1">
      <c r="A3" s="249"/>
      <c r="B3" s="248" t="s">
        <v>211</v>
      </c>
      <c r="C3" s="247" t="s">
        <v>210</v>
      </c>
      <c r="D3" s="247"/>
      <c r="E3" s="247"/>
      <c r="F3" s="246"/>
      <c r="G3" s="245"/>
      <c r="H3" s="244"/>
      <c r="I3" s="244"/>
      <c r="J3" s="244"/>
      <c r="K3" s="244"/>
      <c r="L3" s="244"/>
      <c r="M3" s="243"/>
    </row>
    <row r="4" spans="1:18" s="229" customFormat="1" ht="51.75" customHeight="1" thickBot="1">
      <c r="A4" s="241" t="s">
        <v>209</v>
      </c>
      <c r="B4" s="240"/>
      <c r="C4" s="239" t="s">
        <v>208</v>
      </c>
      <c r="D4" s="238" t="s">
        <v>207</v>
      </c>
      <c r="E4" s="238" t="s">
        <v>206</v>
      </c>
      <c r="F4" s="238" t="s">
        <v>205</v>
      </c>
      <c r="G4" s="237" t="s">
        <v>204</v>
      </c>
      <c r="H4" s="230"/>
      <c r="I4" s="230"/>
      <c r="J4" s="230"/>
      <c r="K4" s="230"/>
      <c r="L4" s="230"/>
    </row>
    <row r="5" spans="1:18" s="229" customFormat="1" ht="13.5" thickTop="1">
      <c r="A5" s="236"/>
      <c r="B5" s="235"/>
      <c r="C5" s="234"/>
      <c r="D5" s="232"/>
      <c r="E5" s="233"/>
      <c r="F5" s="232"/>
      <c r="G5" s="231"/>
      <c r="H5" s="230"/>
      <c r="I5" s="230"/>
      <c r="J5" s="230"/>
      <c r="K5" s="230"/>
      <c r="L5" s="230"/>
    </row>
    <row r="6" spans="1:18" s="224" customFormat="1">
      <c r="A6" s="156"/>
      <c r="B6" s="146"/>
      <c r="C6" s="228" t="s">
        <v>127</v>
      </c>
      <c r="D6" s="146"/>
      <c r="E6" s="201"/>
      <c r="F6" s="227"/>
      <c r="G6" s="226"/>
      <c r="H6" s="213"/>
      <c r="I6" s="213"/>
      <c r="J6" s="212"/>
      <c r="K6" s="212"/>
      <c r="L6" s="225"/>
    </row>
    <row r="7" spans="1:18" s="21" customFormat="1" ht="57" customHeight="1">
      <c r="A7" s="222"/>
      <c r="B7" s="221"/>
      <c r="C7" s="223" t="s">
        <v>203</v>
      </c>
      <c r="D7" s="207"/>
      <c r="E7" s="205"/>
      <c r="F7" s="205"/>
      <c r="G7" s="204"/>
      <c r="H7" s="219"/>
      <c r="I7" s="219"/>
      <c r="J7" s="219"/>
      <c r="K7" s="219"/>
      <c r="L7" s="219"/>
      <c r="M7" s="218"/>
      <c r="N7" s="218"/>
      <c r="O7" s="218"/>
      <c r="P7" s="218"/>
      <c r="Q7" s="218"/>
      <c r="R7" s="218"/>
    </row>
    <row r="8" spans="1:18" s="21" customFormat="1" ht="69.75" customHeight="1">
      <c r="A8" s="222"/>
      <c r="B8" s="221"/>
      <c r="C8" s="223" t="s">
        <v>202</v>
      </c>
      <c r="D8" s="207"/>
      <c r="E8" s="205"/>
      <c r="F8" s="205"/>
      <c r="G8" s="204"/>
      <c r="H8" s="219"/>
      <c r="I8" s="219"/>
      <c r="J8" s="219"/>
      <c r="K8" s="219"/>
      <c r="L8" s="219"/>
      <c r="M8" s="218"/>
      <c r="N8" s="218"/>
      <c r="O8" s="218"/>
      <c r="P8" s="218"/>
      <c r="Q8" s="218"/>
      <c r="R8" s="218"/>
    </row>
    <row r="9" spans="1:18" s="21" customFormat="1" ht="30" customHeight="1">
      <c r="A9" s="222"/>
      <c r="B9" s="221"/>
      <c r="C9" s="223" t="s">
        <v>201</v>
      </c>
      <c r="D9" s="207"/>
      <c r="E9" s="205"/>
      <c r="F9" s="205"/>
      <c r="G9" s="204"/>
      <c r="H9" s="219"/>
      <c r="I9" s="219"/>
      <c r="J9" s="219"/>
      <c r="K9" s="219"/>
      <c r="L9" s="219"/>
      <c r="M9" s="218"/>
      <c r="N9" s="218"/>
      <c r="O9" s="218"/>
      <c r="P9" s="218"/>
      <c r="Q9" s="218"/>
      <c r="R9" s="218"/>
    </row>
    <row r="10" spans="1:18" s="21" customFormat="1" ht="30" customHeight="1">
      <c r="A10" s="222"/>
      <c r="B10" s="221"/>
      <c r="C10" s="220" t="s">
        <v>200</v>
      </c>
      <c r="D10" s="207"/>
      <c r="E10" s="205"/>
      <c r="F10" s="205"/>
      <c r="G10" s="204"/>
      <c r="H10" s="219"/>
      <c r="I10" s="219"/>
      <c r="J10" s="219"/>
      <c r="K10" s="219"/>
      <c r="L10" s="219"/>
      <c r="M10" s="218"/>
      <c r="N10" s="218"/>
      <c r="O10" s="218"/>
      <c r="P10" s="218"/>
      <c r="Q10" s="218"/>
      <c r="R10" s="218"/>
    </row>
    <row r="11" spans="1:18" s="21" customFormat="1" ht="147" customHeight="1">
      <c r="A11" s="222"/>
      <c r="B11" s="221"/>
      <c r="C11" s="220" t="s">
        <v>199</v>
      </c>
      <c r="D11" s="207"/>
      <c r="E11" s="205"/>
      <c r="F11" s="205"/>
      <c r="G11" s="204"/>
      <c r="H11" s="219"/>
      <c r="I11" s="219"/>
      <c r="J11" s="219"/>
      <c r="K11" s="219"/>
      <c r="L11" s="219"/>
      <c r="M11" s="218"/>
      <c r="N11" s="218"/>
      <c r="O11" s="218"/>
      <c r="P11" s="218"/>
      <c r="Q11" s="218"/>
      <c r="R11" s="218"/>
    </row>
    <row r="12" spans="1:18" s="21" customFormat="1" ht="46.5" customHeight="1">
      <c r="A12" s="222"/>
      <c r="B12" s="221"/>
      <c r="C12" s="220" t="s">
        <v>198</v>
      </c>
      <c r="D12" s="207"/>
      <c r="E12" s="205"/>
      <c r="F12" s="205"/>
      <c r="G12" s="204"/>
      <c r="H12" s="219"/>
      <c r="I12" s="219"/>
      <c r="J12" s="219"/>
      <c r="K12" s="219"/>
      <c r="L12" s="219"/>
      <c r="M12" s="218"/>
      <c r="N12" s="218"/>
      <c r="O12" s="218"/>
      <c r="P12" s="218"/>
      <c r="Q12" s="218"/>
      <c r="R12" s="218"/>
    </row>
    <row r="13" spans="1:18" s="21" customFormat="1" ht="42.75" customHeight="1">
      <c r="A13" s="222"/>
      <c r="B13" s="221"/>
      <c r="C13" s="220" t="s">
        <v>197</v>
      </c>
      <c r="D13" s="207"/>
      <c r="E13" s="205"/>
      <c r="F13" s="205"/>
      <c r="G13" s="204"/>
      <c r="H13" s="219"/>
      <c r="I13" s="219"/>
      <c r="J13" s="219"/>
      <c r="K13" s="219"/>
      <c r="L13" s="219"/>
      <c r="M13" s="218"/>
      <c r="N13" s="218"/>
      <c r="O13" s="218"/>
      <c r="P13" s="218"/>
      <c r="Q13" s="218"/>
      <c r="R13" s="218"/>
    </row>
    <row r="14" spans="1:18" s="21" customFormat="1" ht="59.25" customHeight="1">
      <c r="A14" s="222"/>
      <c r="B14" s="221"/>
      <c r="C14" s="220" t="s">
        <v>196</v>
      </c>
      <c r="D14" s="207"/>
      <c r="E14" s="205"/>
      <c r="F14" s="205"/>
      <c r="G14" s="204"/>
      <c r="H14" s="219"/>
      <c r="I14" s="219"/>
      <c r="J14" s="219"/>
      <c r="K14" s="219"/>
      <c r="L14" s="219"/>
      <c r="M14" s="218"/>
      <c r="N14" s="218"/>
      <c r="O14" s="218"/>
      <c r="P14" s="218"/>
      <c r="Q14" s="218"/>
      <c r="R14" s="218"/>
    </row>
    <row r="15" spans="1:18" s="210" customFormat="1" ht="24" customHeight="1">
      <c r="A15" s="149"/>
      <c r="B15" s="216"/>
      <c r="C15" s="217"/>
      <c r="D15" s="216"/>
      <c r="E15" s="195"/>
      <c r="F15" s="215"/>
      <c r="G15" s="214"/>
      <c r="H15" s="213"/>
      <c r="I15" s="213"/>
      <c r="J15" s="212"/>
      <c r="K15" s="212"/>
      <c r="L15" s="211"/>
    </row>
    <row r="16" spans="1:18" s="21" customFormat="1" ht="18" customHeight="1">
      <c r="A16" s="209"/>
      <c r="B16" s="198"/>
      <c r="C16" s="208" t="s">
        <v>195</v>
      </c>
      <c r="D16" s="207"/>
      <c r="E16" s="206"/>
      <c r="F16" s="205"/>
      <c r="G16" s="204"/>
      <c r="H16" s="3"/>
      <c r="I16" s="3"/>
      <c r="J16" s="2"/>
      <c r="K16" s="2"/>
      <c r="L16" s="1"/>
    </row>
    <row r="17" spans="1:12" s="28" customFormat="1" ht="18" customHeight="1">
      <c r="A17" s="149"/>
      <c r="B17" s="198"/>
      <c r="C17" s="203"/>
      <c r="D17" s="196"/>
      <c r="E17" s="195"/>
      <c r="F17" s="194"/>
      <c r="G17" s="193"/>
      <c r="H17" s="31"/>
      <c r="I17" s="31"/>
      <c r="J17" s="30"/>
      <c r="K17" s="30"/>
      <c r="L17" s="29"/>
    </row>
    <row r="18" spans="1:12" s="28" customFormat="1" ht="18" customHeight="1">
      <c r="A18" s="149">
        <f>$A$27</f>
        <v>1</v>
      </c>
      <c r="B18" s="198"/>
      <c r="C18" s="196" t="str">
        <f>$C$27</f>
        <v>Zemní práce</v>
      </c>
      <c r="D18" s="196"/>
      <c r="E18" s="195"/>
      <c r="F18" s="194"/>
      <c r="G18" s="193">
        <f>G67</f>
        <v>0</v>
      </c>
      <c r="H18" s="31"/>
      <c r="I18" s="31"/>
      <c r="J18" s="30"/>
      <c r="K18" s="30"/>
      <c r="L18" s="29"/>
    </row>
    <row r="19" spans="1:12" s="28" customFormat="1" ht="18" customHeight="1">
      <c r="A19" s="149" t="str">
        <f>A69</f>
        <v>2</v>
      </c>
      <c r="B19" s="198"/>
      <c r="C19" s="197" t="str">
        <f>C69</f>
        <v>Svislé konstrukce</v>
      </c>
      <c r="D19" s="196"/>
      <c r="E19" s="195"/>
      <c r="F19" s="194"/>
      <c r="G19" s="193">
        <f>$G$74</f>
        <v>0</v>
      </c>
      <c r="H19" s="31"/>
      <c r="I19" s="31"/>
      <c r="J19" s="30"/>
      <c r="K19" s="30"/>
      <c r="L19" s="29"/>
    </row>
    <row r="20" spans="1:12" s="28" customFormat="1" ht="18" customHeight="1">
      <c r="A20" s="149" t="str">
        <f>A76</f>
        <v>3</v>
      </c>
      <c r="B20" s="198"/>
      <c r="C20" s="197" t="str">
        <f>C76</f>
        <v>Vodorovné konstrukce</v>
      </c>
      <c r="D20" s="196"/>
      <c r="E20" s="195"/>
      <c r="F20" s="194"/>
      <c r="G20" s="193">
        <f>$G$86</f>
        <v>0</v>
      </c>
      <c r="H20" s="31"/>
      <c r="I20" s="31"/>
      <c r="J20" s="30"/>
      <c r="K20" s="30"/>
      <c r="L20" s="29"/>
    </row>
    <row r="21" spans="1:12" s="28" customFormat="1" ht="18" customHeight="1">
      <c r="A21" s="149" t="str">
        <f>A88</f>
        <v>4</v>
      </c>
      <c r="B21" s="198"/>
      <c r="C21" s="202" t="str">
        <f>C88</f>
        <v>Trubní vedení</v>
      </c>
      <c r="D21" s="154"/>
      <c r="E21" s="201"/>
      <c r="F21" s="200"/>
      <c r="G21" s="199">
        <f>G138</f>
        <v>0</v>
      </c>
      <c r="H21" s="31"/>
      <c r="I21" s="31"/>
      <c r="J21" s="30"/>
      <c r="K21" s="30"/>
      <c r="L21" s="29"/>
    </row>
    <row r="22" spans="1:12" s="28" customFormat="1" ht="18" customHeight="1">
      <c r="A22" s="149" t="str">
        <f>A140</f>
        <v>5</v>
      </c>
      <c r="B22" s="198"/>
      <c r="C22" s="202" t="str">
        <f>C140</f>
        <v>Staveništní přesun hmot</v>
      </c>
      <c r="D22" s="154"/>
      <c r="E22" s="201"/>
      <c r="F22" s="200"/>
      <c r="G22" s="199">
        <f>$G$152</f>
        <v>0</v>
      </c>
      <c r="H22" s="31"/>
      <c r="I22" s="31"/>
      <c r="J22" s="30"/>
      <c r="K22" s="30"/>
      <c r="L22" s="29"/>
    </row>
    <row r="23" spans="1:12" s="28" customFormat="1" ht="18" customHeight="1">
      <c r="A23" s="149" t="str">
        <f>A154</f>
        <v>6</v>
      </c>
      <c r="B23" s="198"/>
      <c r="C23" s="197" t="str">
        <f>C154</f>
        <v>Ostatní</v>
      </c>
      <c r="D23" s="196"/>
      <c r="E23" s="195"/>
      <c r="F23" s="194"/>
      <c r="G23" s="193">
        <f>G159</f>
        <v>0</v>
      </c>
      <c r="H23" s="31"/>
      <c r="I23" s="31"/>
      <c r="J23" s="30"/>
      <c r="K23" s="30"/>
      <c r="L23" s="29"/>
    </row>
    <row r="24" spans="1:12" s="21" customFormat="1" ht="18" customHeight="1" thickBot="1">
      <c r="A24" s="192"/>
      <c r="B24" s="44"/>
      <c r="C24" s="191"/>
      <c r="D24" s="191"/>
      <c r="E24" s="190"/>
      <c r="F24" s="189"/>
      <c r="G24" s="188"/>
      <c r="H24" s="3"/>
      <c r="I24" s="3"/>
      <c r="J24" s="2"/>
      <c r="K24" s="2"/>
      <c r="L24" s="1"/>
    </row>
    <row r="25" spans="1:12" s="179" customFormat="1" ht="23.25" customHeight="1" thickBot="1">
      <c r="A25" s="187"/>
      <c r="B25" s="186"/>
      <c r="C25" s="185" t="s">
        <v>0</v>
      </c>
      <c r="D25" s="185"/>
      <c r="E25" s="184"/>
      <c r="F25" s="183"/>
      <c r="G25" s="182">
        <f>SUM(G18:G24)</f>
        <v>0</v>
      </c>
      <c r="H25" s="31"/>
      <c r="I25" s="31"/>
      <c r="J25" s="181"/>
      <c r="K25" s="181"/>
      <c r="L25" s="180"/>
    </row>
    <row r="26" spans="1:12" ht="13.5" customHeight="1" thickBot="1">
      <c r="A26" s="178"/>
      <c r="B26" s="177"/>
      <c r="C26" s="176"/>
      <c r="D26" s="176"/>
      <c r="E26" s="24"/>
      <c r="F26" s="23"/>
      <c r="G26" s="22"/>
    </row>
    <row r="27" spans="1:12" s="60" customFormat="1" ht="21" customHeight="1" thickBot="1">
      <c r="A27" s="175">
        <v>1</v>
      </c>
      <c r="B27" s="174"/>
      <c r="C27" s="173" t="s">
        <v>194</v>
      </c>
      <c r="D27" s="172"/>
      <c r="E27" s="171"/>
      <c r="F27" s="170"/>
      <c r="G27" s="169"/>
      <c r="H27" s="63" t="s">
        <v>193</v>
      </c>
      <c r="I27" s="168" t="s">
        <v>192</v>
      </c>
      <c r="J27" s="62" t="s">
        <v>191</v>
      </c>
      <c r="K27" s="168" t="s">
        <v>190</v>
      </c>
      <c r="L27" s="61"/>
    </row>
    <row r="28" spans="1:12" s="28" customFormat="1" ht="12">
      <c r="A28" s="70"/>
      <c r="B28" s="69"/>
      <c r="C28" s="68"/>
      <c r="D28" s="67"/>
      <c r="E28" s="101"/>
      <c r="F28" s="100"/>
      <c r="G28" s="64"/>
      <c r="H28" s="31"/>
      <c r="I28" s="31"/>
      <c r="J28" s="30"/>
      <c r="K28" s="30"/>
      <c r="L28" s="29"/>
    </row>
    <row r="29" spans="1:12" s="129" customFormat="1" ht="29.25" customHeight="1">
      <c r="A29" s="144" t="s">
        <v>189</v>
      </c>
      <c r="B29" s="159" t="s">
        <v>188</v>
      </c>
      <c r="C29" s="147" t="s">
        <v>187</v>
      </c>
      <c r="D29" s="158" t="s">
        <v>27</v>
      </c>
      <c r="E29" s="119">
        <f>D30</f>
        <v>14.8</v>
      </c>
      <c r="F29" s="54"/>
      <c r="G29" s="53">
        <f>E29*F29</f>
        <v>0</v>
      </c>
      <c r="H29" s="31">
        <v>3.6900000000000002E-2</v>
      </c>
      <c r="I29" s="31">
        <f>E29*H29</f>
        <v>0.54612000000000005</v>
      </c>
      <c r="J29" s="87">
        <v>0</v>
      </c>
      <c r="K29" s="87">
        <f>E29*J29</f>
        <v>0</v>
      </c>
      <c r="L29" s="130"/>
    </row>
    <row r="30" spans="1:12" s="129" customFormat="1" ht="20.25" customHeight="1">
      <c r="A30" s="144"/>
      <c r="B30" s="159"/>
      <c r="C30" s="165" t="s">
        <v>186</v>
      </c>
      <c r="D30" s="99">
        <f>8*1.85</f>
        <v>14.8</v>
      </c>
      <c r="E30" s="167"/>
      <c r="F30" s="47"/>
      <c r="G30" s="53"/>
      <c r="H30" s="31"/>
      <c r="I30" s="31"/>
      <c r="J30" s="87"/>
      <c r="K30" s="87"/>
      <c r="L30" s="130"/>
    </row>
    <row r="31" spans="1:12" s="166" customFormat="1" ht="24">
      <c r="A31" s="144" t="s">
        <v>185</v>
      </c>
      <c r="B31" s="159" t="s">
        <v>184</v>
      </c>
      <c r="C31" s="147" t="s">
        <v>183</v>
      </c>
      <c r="D31" s="158" t="s">
        <v>27</v>
      </c>
      <c r="E31" s="47">
        <f>D32</f>
        <v>7.4</v>
      </c>
      <c r="F31" s="47"/>
      <c r="G31" s="53">
        <f>E31*F31</f>
        <v>0</v>
      </c>
      <c r="H31" s="31">
        <v>8.6800000000000002E-2</v>
      </c>
      <c r="I31" s="31">
        <f>E31*H31</f>
        <v>0.64232</v>
      </c>
      <c r="J31" s="87">
        <v>0</v>
      </c>
      <c r="K31" s="87">
        <f>E31*J31</f>
        <v>0</v>
      </c>
      <c r="L31" s="138"/>
    </row>
    <row r="32" spans="1:12" s="166" customFormat="1" ht="12">
      <c r="A32" s="144"/>
      <c r="B32" s="159"/>
      <c r="C32" s="165" t="s">
        <v>182</v>
      </c>
      <c r="D32" s="99">
        <f>1.85*4</f>
        <v>7.4</v>
      </c>
      <c r="E32" s="47"/>
      <c r="F32" s="47"/>
      <c r="G32" s="53"/>
      <c r="H32" s="31"/>
      <c r="I32" s="31"/>
      <c r="J32" s="87"/>
      <c r="K32" s="87"/>
      <c r="L32" s="138"/>
    </row>
    <row r="33" spans="1:35" s="160" customFormat="1" ht="26.25" customHeight="1">
      <c r="A33" s="144" t="s">
        <v>181</v>
      </c>
      <c r="B33" s="159" t="s">
        <v>180</v>
      </c>
      <c r="C33" s="164" t="s">
        <v>179</v>
      </c>
      <c r="D33" s="163" t="s">
        <v>46</v>
      </c>
      <c r="E33" s="119">
        <f>D34</f>
        <v>45.288000000000004</v>
      </c>
      <c r="F33" s="119"/>
      <c r="G33" s="53">
        <f>E33*F33</f>
        <v>0</v>
      </c>
      <c r="H33" s="31">
        <v>0</v>
      </c>
      <c r="I33" s="31">
        <f>E33*H33</f>
        <v>0</v>
      </c>
      <c r="J33" s="87">
        <v>0</v>
      </c>
      <c r="K33" s="87">
        <f>E33*J33</f>
        <v>0</v>
      </c>
      <c r="L33" s="162"/>
      <c r="M33" s="161"/>
      <c r="N33" s="161"/>
      <c r="O33" s="161"/>
      <c r="P33" s="161"/>
      <c r="Q33" s="161"/>
      <c r="R33" s="161"/>
      <c r="S33" s="161"/>
      <c r="T33" s="161"/>
      <c r="U33" s="161"/>
      <c r="V33" s="161"/>
      <c r="W33" s="161"/>
      <c r="X33" s="161"/>
      <c r="Y33" s="161"/>
      <c r="Z33" s="161"/>
      <c r="AA33" s="161"/>
      <c r="AB33" s="161"/>
      <c r="AC33" s="161"/>
      <c r="AD33" s="161"/>
      <c r="AE33" s="161"/>
      <c r="AF33" s="161"/>
      <c r="AG33" s="161"/>
      <c r="AH33" s="161"/>
      <c r="AI33" s="161"/>
    </row>
    <row r="34" spans="1:35" s="160" customFormat="1" ht="16.5" customHeight="1">
      <c r="A34" s="144"/>
      <c r="B34" s="159"/>
      <c r="C34" s="165" t="s">
        <v>178</v>
      </c>
      <c r="D34" s="99">
        <f>1.7*1.2*1.85*12</f>
        <v>45.288000000000004</v>
      </c>
      <c r="E34" s="47"/>
      <c r="F34" s="47"/>
      <c r="G34" s="53"/>
      <c r="H34" s="31"/>
      <c r="I34" s="31"/>
      <c r="J34" s="87"/>
      <c r="K34" s="87"/>
      <c r="L34" s="162"/>
      <c r="M34" s="161"/>
      <c r="N34" s="161"/>
      <c r="O34" s="161"/>
      <c r="P34" s="161"/>
      <c r="Q34" s="161"/>
      <c r="R34" s="161"/>
      <c r="S34" s="161"/>
      <c r="T34" s="161"/>
      <c r="U34" s="161"/>
      <c r="V34" s="161"/>
      <c r="W34" s="161"/>
      <c r="X34" s="161"/>
      <c r="Y34" s="161"/>
      <c r="Z34" s="161"/>
      <c r="AA34" s="161"/>
      <c r="AB34" s="161"/>
      <c r="AC34" s="161"/>
      <c r="AD34" s="161"/>
      <c r="AE34" s="161"/>
      <c r="AF34" s="161"/>
      <c r="AG34" s="161"/>
      <c r="AH34" s="161"/>
      <c r="AI34" s="161"/>
    </row>
    <row r="35" spans="1:35" s="160" customFormat="1" ht="27" customHeight="1">
      <c r="A35" s="144" t="s">
        <v>177</v>
      </c>
      <c r="B35" s="159" t="s">
        <v>176</v>
      </c>
      <c r="C35" s="164" t="s">
        <v>175</v>
      </c>
      <c r="D35" s="163" t="s">
        <v>46</v>
      </c>
      <c r="E35" s="119">
        <f>D36+D37+D38+D39+D40+D41+D42</f>
        <v>96.254400000000004</v>
      </c>
      <c r="F35" s="119"/>
      <c r="G35" s="53">
        <f>E35*F35</f>
        <v>0</v>
      </c>
      <c r="H35" s="31">
        <v>0</v>
      </c>
      <c r="I35" s="31">
        <f>E35*H35</f>
        <v>0</v>
      </c>
      <c r="J35" s="87">
        <v>0</v>
      </c>
      <c r="K35" s="87">
        <f>E35*J35</f>
        <v>0</v>
      </c>
      <c r="L35" s="162"/>
      <c r="M35" s="161"/>
      <c r="N35" s="161"/>
      <c r="O35" s="161"/>
      <c r="P35" s="161"/>
      <c r="Q35" s="161"/>
      <c r="R35" s="161"/>
      <c r="S35" s="161"/>
      <c r="T35" s="161"/>
      <c r="U35" s="161"/>
      <c r="V35" s="161"/>
      <c r="W35" s="161"/>
      <c r="X35" s="161"/>
      <c r="Y35" s="161"/>
      <c r="Z35" s="161"/>
      <c r="AA35" s="161"/>
      <c r="AB35" s="161"/>
      <c r="AC35" s="161"/>
      <c r="AD35" s="161"/>
      <c r="AE35" s="161"/>
      <c r="AF35" s="161"/>
      <c r="AG35" s="161"/>
      <c r="AH35" s="161"/>
      <c r="AI35" s="161"/>
    </row>
    <row r="36" spans="1:35" s="160" customFormat="1" ht="21.75" customHeight="1">
      <c r="A36" s="144"/>
      <c r="B36" s="165"/>
      <c r="C36" s="99" t="s">
        <v>174</v>
      </c>
      <c r="D36" s="99">
        <f>1.2*1.1*21.2</f>
        <v>27.984000000000002</v>
      </c>
      <c r="E36" s="47"/>
      <c r="F36" s="47"/>
      <c r="G36" s="53"/>
      <c r="H36" s="31"/>
      <c r="I36" s="31"/>
      <c r="J36" s="87"/>
      <c r="K36" s="87"/>
      <c r="L36" s="162"/>
      <c r="M36" s="161"/>
      <c r="N36" s="161"/>
      <c r="O36" s="161"/>
      <c r="P36" s="161"/>
      <c r="Q36" s="161"/>
      <c r="R36" s="161"/>
      <c r="S36" s="161"/>
      <c r="T36" s="161"/>
      <c r="U36" s="161"/>
      <c r="V36" s="161"/>
      <c r="W36" s="161"/>
      <c r="X36" s="161"/>
      <c r="Y36" s="161"/>
      <c r="Z36" s="161"/>
      <c r="AA36" s="161"/>
      <c r="AB36" s="161"/>
      <c r="AC36" s="161"/>
      <c r="AD36" s="161"/>
      <c r="AE36" s="161"/>
      <c r="AF36" s="161"/>
      <c r="AG36" s="161"/>
      <c r="AH36" s="161"/>
      <c r="AI36" s="161"/>
    </row>
    <row r="37" spans="1:35" s="160" customFormat="1" ht="19.5" customHeight="1">
      <c r="A37" s="144"/>
      <c r="B37" s="159"/>
      <c r="C37" s="99" t="s">
        <v>173</v>
      </c>
      <c r="D37" s="99">
        <f>1.17*3.42*8</f>
        <v>32.011199999999995</v>
      </c>
      <c r="E37" s="119"/>
      <c r="F37" s="119"/>
      <c r="G37" s="53"/>
      <c r="H37" s="31"/>
      <c r="I37" s="31"/>
      <c r="J37" s="87"/>
      <c r="K37" s="87"/>
      <c r="L37" s="162"/>
      <c r="M37" s="161"/>
      <c r="N37" s="161"/>
      <c r="O37" s="161"/>
      <c r="P37" s="161"/>
      <c r="Q37" s="161"/>
      <c r="R37" s="161"/>
      <c r="S37" s="161"/>
      <c r="T37" s="161"/>
      <c r="U37" s="161"/>
      <c r="V37" s="161"/>
      <c r="W37" s="161"/>
      <c r="X37" s="161"/>
      <c r="Y37" s="161"/>
      <c r="Z37" s="161"/>
      <c r="AA37" s="161"/>
      <c r="AB37" s="161"/>
      <c r="AC37" s="161"/>
      <c r="AD37" s="161"/>
      <c r="AE37" s="161"/>
      <c r="AF37" s="161"/>
      <c r="AG37" s="161"/>
      <c r="AH37" s="161"/>
      <c r="AI37" s="161"/>
    </row>
    <row r="38" spans="1:35" s="160" customFormat="1" ht="19.5" customHeight="1">
      <c r="A38" s="144"/>
      <c r="B38" s="159"/>
      <c r="C38" s="99" t="s">
        <v>172</v>
      </c>
      <c r="D38" s="99">
        <f>1.4*1.1*7.3</f>
        <v>11.241999999999999</v>
      </c>
      <c r="E38" s="119"/>
      <c r="F38" s="119"/>
      <c r="G38" s="53"/>
      <c r="H38" s="31"/>
      <c r="I38" s="31"/>
      <c r="J38" s="87"/>
      <c r="K38" s="87"/>
      <c r="L38" s="162"/>
      <c r="M38" s="161"/>
      <c r="N38" s="161"/>
      <c r="O38" s="161"/>
      <c r="P38" s="161"/>
      <c r="Q38" s="161"/>
      <c r="R38" s="161"/>
      <c r="S38" s="161"/>
      <c r="T38" s="161"/>
      <c r="U38" s="161"/>
      <c r="V38" s="161"/>
      <c r="W38" s="161"/>
      <c r="X38" s="161"/>
      <c r="Y38" s="161"/>
      <c r="Z38" s="161"/>
      <c r="AA38" s="161"/>
      <c r="AB38" s="161"/>
      <c r="AC38" s="161"/>
      <c r="AD38" s="161"/>
      <c r="AE38" s="161"/>
      <c r="AF38" s="161"/>
      <c r="AG38" s="161"/>
      <c r="AH38" s="161"/>
      <c r="AI38" s="161"/>
    </row>
    <row r="39" spans="1:35" s="160" customFormat="1" ht="19.5" customHeight="1">
      <c r="A39" s="144"/>
      <c r="B39" s="159"/>
      <c r="C39" s="99" t="s">
        <v>171</v>
      </c>
      <c r="D39" s="99">
        <f>1.47*1.1*7.1</f>
        <v>11.480699999999999</v>
      </c>
      <c r="E39" s="119"/>
      <c r="F39" s="119"/>
      <c r="G39" s="53"/>
      <c r="H39" s="31"/>
      <c r="I39" s="31"/>
      <c r="J39" s="87"/>
      <c r="K39" s="87"/>
      <c r="L39" s="162"/>
      <c r="M39" s="161"/>
      <c r="N39" s="161"/>
      <c r="O39" s="161"/>
      <c r="P39" s="161"/>
      <c r="Q39" s="161"/>
      <c r="R39" s="161"/>
      <c r="S39" s="161"/>
      <c r="T39" s="161"/>
      <c r="U39" s="161"/>
      <c r="V39" s="161"/>
      <c r="W39" s="161"/>
      <c r="X39" s="161"/>
      <c r="Y39" s="161"/>
      <c r="Z39" s="161"/>
      <c r="AA39" s="161"/>
      <c r="AB39" s="161"/>
      <c r="AC39" s="161"/>
      <c r="AD39" s="161"/>
      <c r="AE39" s="161"/>
      <c r="AF39" s="161"/>
      <c r="AG39" s="161"/>
      <c r="AH39" s="161"/>
      <c r="AI39" s="161"/>
    </row>
    <row r="40" spans="1:35" s="160" customFormat="1" ht="19.5" customHeight="1">
      <c r="A40" s="144"/>
      <c r="B40" s="159"/>
      <c r="C40" s="99" t="s">
        <v>170</v>
      </c>
      <c r="D40" s="99">
        <f>1.33*1.1*2.8</f>
        <v>4.0964000000000009</v>
      </c>
      <c r="E40" s="119"/>
      <c r="F40" s="119"/>
      <c r="G40" s="53"/>
      <c r="H40" s="31"/>
      <c r="I40" s="31"/>
      <c r="J40" s="87"/>
      <c r="K40" s="87"/>
      <c r="L40" s="162"/>
      <c r="M40" s="161"/>
      <c r="N40" s="161"/>
      <c r="O40" s="161"/>
      <c r="P40" s="161"/>
      <c r="Q40" s="161"/>
      <c r="R40" s="161"/>
      <c r="S40" s="161"/>
      <c r="T40" s="161"/>
      <c r="U40" s="161"/>
      <c r="V40" s="161"/>
      <c r="W40" s="161"/>
      <c r="X40" s="161"/>
      <c r="Y40" s="161"/>
      <c r="Z40" s="161"/>
      <c r="AA40" s="161"/>
      <c r="AB40" s="161"/>
      <c r="AC40" s="161"/>
      <c r="AD40" s="161"/>
      <c r="AE40" s="161"/>
      <c r="AF40" s="161"/>
      <c r="AG40" s="161"/>
      <c r="AH40" s="161"/>
      <c r="AI40" s="161"/>
    </row>
    <row r="41" spans="1:35" s="160" customFormat="1" ht="19.5" customHeight="1">
      <c r="A41" s="144"/>
      <c r="B41" s="159"/>
      <c r="C41" s="99" t="s">
        <v>169</v>
      </c>
      <c r="D41" s="99">
        <f>1.65*1.1*2.1</f>
        <v>3.8115000000000001</v>
      </c>
      <c r="E41" s="119"/>
      <c r="F41" s="119"/>
      <c r="G41" s="53"/>
      <c r="H41" s="31"/>
      <c r="I41" s="31"/>
      <c r="J41" s="87"/>
      <c r="K41" s="87"/>
      <c r="L41" s="162"/>
      <c r="M41" s="161"/>
      <c r="N41" s="161"/>
      <c r="O41" s="161"/>
      <c r="P41" s="161"/>
      <c r="Q41" s="161"/>
      <c r="R41" s="161"/>
      <c r="S41" s="161"/>
      <c r="T41" s="161"/>
      <c r="U41" s="161"/>
      <c r="V41" s="161"/>
      <c r="W41" s="161"/>
      <c r="X41" s="161"/>
      <c r="Y41" s="161"/>
      <c r="Z41" s="161"/>
      <c r="AA41" s="161"/>
      <c r="AB41" s="161"/>
      <c r="AC41" s="161"/>
      <c r="AD41" s="161"/>
      <c r="AE41" s="161"/>
      <c r="AF41" s="161"/>
      <c r="AG41" s="161"/>
      <c r="AH41" s="161"/>
      <c r="AI41" s="161"/>
    </row>
    <row r="42" spans="1:35" s="160" customFormat="1" ht="19.5" customHeight="1">
      <c r="A42" s="144"/>
      <c r="B42" s="159"/>
      <c r="C42" s="99" t="s">
        <v>168</v>
      </c>
      <c r="D42" s="99">
        <f>0.59*0.53*18</f>
        <v>5.6285999999999996</v>
      </c>
      <c r="E42" s="119"/>
      <c r="F42" s="119"/>
      <c r="G42" s="53"/>
      <c r="H42" s="31"/>
      <c r="I42" s="31"/>
      <c r="J42" s="87"/>
      <c r="K42" s="87"/>
      <c r="L42" s="162"/>
      <c r="M42" s="161"/>
      <c r="N42" s="161"/>
      <c r="O42" s="161"/>
      <c r="P42" s="161"/>
      <c r="Q42" s="161"/>
      <c r="R42" s="161"/>
      <c r="S42" s="161"/>
      <c r="T42" s="161"/>
      <c r="U42" s="161"/>
      <c r="V42" s="161"/>
      <c r="W42" s="161"/>
      <c r="X42" s="161"/>
      <c r="Y42" s="161"/>
      <c r="Z42" s="161"/>
      <c r="AA42" s="161"/>
      <c r="AB42" s="161"/>
      <c r="AC42" s="161"/>
      <c r="AD42" s="161"/>
      <c r="AE42" s="161"/>
      <c r="AF42" s="161"/>
      <c r="AG42" s="161"/>
      <c r="AH42" s="161"/>
      <c r="AI42" s="161"/>
    </row>
    <row r="43" spans="1:35" s="160" customFormat="1" ht="27" customHeight="1">
      <c r="A43" s="144" t="s">
        <v>167</v>
      </c>
      <c r="B43" s="159" t="s">
        <v>166</v>
      </c>
      <c r="C43" s="164" t="s">
        <v>165</v>
      </c>
      <c r="D43" s="163" t="s">
        <v>46</v>
      </c>
      <c r="E43" s="119">
        <f>D44</f>
        <v>28.875</v>
      </c>
      <c r="F43" s="119"/>
      <c r="G43" s="53">
        <f>E43*F43</f>
        <v>0</v>
      </c>
      <c r="H43" s="31">
        <v>0</v>
      </c>
      <c r="I43" s="31">
        <f>E43*H43</f>
        <v>0</v>
      </c>
      <c r="J43" s="87">
        <v>0</v>
      </c>
      <c r="K43" s="87">
        <f>E43*J43</f>
        <v>0</v>
      </c>
      <c r="L43" s="162"/>
      <c r="M43" s="161"/>
      <c r="N43" s="161"/>
      <c r="O43" s="161"/>
      <c r="P43" s="161"/>
      <c r="Q43" s="161"/>
      <c r="R43" s="161"/>
      <c r="S43" s="161"/>
      <c r="T43" s="161"/>
      <c r="U43" s="161"/>
      <c r="V43" s="161"/>
      <c r="W43" s="161"/>
      <c r="X43" s="161"/>
      <c r="Y43" s="161"/>
      <c r="Z43" s="161"/>
      <c r="AA43" s="161"/>
      <c r="AB43" s="161"/>
      <c r="AC43" s="161"/>
      <c r="AD43" s="161"/>
      <c r="AE43" s="161"/>
      <c r="AF43" s="161"/>
      <c r="AG43" s="161"/>
      <c r="AH43" s="161"/>
      <c r="AI43" s="161"/>
    </row>
    <row r="44" spans="1:35" s="160" customFormat="1" ht="23.25" customHeight="1">
      <c r="A44" s="144"/>
      <c r="B44" s="159"/>
      <c r="C44" s="99" t="s">
        <v>164</v>
      </c>
      <c r="D44" s="99">
        <f>96.25*0.3</f>
        <v>28.875</v>
      </c>
      <c r="E44" s="119"/>
      <c r="F44" s="119"/>
      <c r="G44" s="53"/>
      <c r="H44" s="31"/>
      <c r="I44" s="31"/>
      <c r="J44" s="87"/>
      <c r="K44" s="87"/>
      <c r="L44" s="162"/>
      <c r="M44" s="161"/>
      <c r="N44" s="161"/>
      <c r="O44" s="161"/>
      <c r="P44" s="161"/>
      <c r="Q44" s="161"/>
      <c r="R44" s="161"/>
      <c r="S44" s="161"/>
      <c r="T44" s="161"/>
      <c r="U44" s="161"/>
      <c r="V44" s="161"/>
      <c r="W44" s="161"/>
      <c r="X44" s="161"/>
      <c r="Y44" s="161"/>
      <c r="Z44" s="161"/>
      <c r="AA44" s="161"/>
      <c r="AB44" s="161"/>
      <c r="AC44" s="161"/>
      <c r="AD44" s="161"/>
      <c r="AE44" s="161"/>
      <c r="AF44" s="161"/>
      <c r="AG44" s="161"/>
      <c r="AH44" s="161"/>
      <c r="AI44" s="161"/>
    </row>
    <row r="45" spans="1:35" s="160" customFormat="1" ht="23.25" customHeight="1">
      <c r="A45" s="144" t="s">
        <v>163</v>
      </c>
      <c r="B45" s="159" t="s">
        <v>162</v>
      </c>
      <c r="C45" s="164" t="s">
        <v>161</v>
      </c>
      <c r="D45" s="163" t="s">
        <v>41</v>
      </c>
      <c r="E45" s="119">
        <f>D46+D47+D48+D49</f>
        <v>55.691999999999993</v>
      </c>
      <c r="F45" s="119"/>
      <c r="G45" s="53">
        <f>E45*F45</f>
        <v>0</v>
      </c>
      <c r="H45" s="31">
        <v>8.4000000000000003E-4</v>
      </c>
      <c r="I45" s="31">
        <f>E45*H45</f>
        <v>4.6781279999999995E-2</v>
      </c>
      <c r="J45" s="87"/>
      <c r="K45" s="87"/>
      <c r="L45" s="162"/>
      <c r="M45" s="161"/>
      <c r="N45" s="161"/>
      <c r="O45" s="161"/>
      <c r="P45" s="161"/>
      <c r="Q45" s="161"/>
      <c r="R45" s="161"/>
      <c r="S45" s="161"/>
      <c r="T45" s="161"/>
      <c r="U45" s="161"/>
      <c r="V45" s="161"/>
      <c r="W45" s="161"/>
      <c r="X45" s="161"/>
      <c r="Y45" s="161"/>
      <c r="Z45" s="161"/>
      <c r="AA45" s="161"/>
      <c r="AB45" s="161"/>
      <c r="AC45" s="161"/>
      <c r="AD45" s="161"/>
      <c r="AE45" s="161"/>
      <c r="AF45" s="161"/>
      <c r="AG45" s="161"/>
      <c r="AH45" s="161"/>
      <c r="AI45" s="161"/>
    </row>
    <row r="46" spans="1:35" s="160" customFormat="1" ht="21.75" customHeight="1">
      <c r="A46" s="144"/>
      <c r="B46" s="159"/>
      <c r="C46" s="99" t="s">
        <v>160</v>
      </c>
      <c r="D46" s="99">
        <f>1.4*7.3*2</f>
        <v>20.439999999999998</v>
      </c>
      <c r="E46" s="119"/>
      <c r="F46" s="119"/>
      <c r="G46" s="53"/>
      <c r="H46" s="31"/>
      <c r="I46" s="31"/>
      <c r="J46" s="87"/>
      <c r="K46" s="87"/>
      <c r="L46" s="162"/>
      <c r="M46" s="161"/>
      <c r="N46" s="161"/>
      <c r="O46" s="161"/>
      <c r="P46" s="161"/>
      <c r="Q46" s="161"/>
      <c r="R46" s="161"/>
      <c r="S46" s="161"/>
      <c r="T46" s="161"/>
      <c r="U46" s="161"/>
      <c r="V46" s="161"/>
      <c r="W46" s="161"/>
      <c r="X46" s="161"/>
      <c r="Y46" s="161"/>
      <c r="Z46" s="161"/>
      <c r="AA46" s="161"/>
      <c r="AB46" s="161"/>
      <c r="AC46" s="161"/>
      <c r="AD46" s="161"/>
      <c r="AE46" s="161"/>
      <c r="AF46" s="161"/>
      <c r="AG46" s="161"/>
      <c r="AH46" s="161"/>
      <c r="AI46" s="161"/>
    </row>
    <row r="47" spans="1:35" s="160" customFormat="1" ht="21.75" customHeight="1">
      <c r="A47" s="144"/>
      <c r="B47" s="159"/>
      <c r="C47" s="99" t="s">
        <v>159</v>
      </c>
      <c r="D47" s="99">
        <f>1.47*7.1*2</f>
        <v>20.873999999999999</v>
      </c>
      <c r="E47" s="119"/>
      <c r="F47" s="119"/>
      <c r="G47" s="53"/>
      <c r="H47" s="31"/>
      <c r="I47" s="31"/>
      <c r="J47" s="87"/>
      <c r="K47" s="87"/>
      <c r="L47" s="162"/>
      <c r="M47" s="161"/>
      <c r="N47" s="161"/>
      <c r="O47" s="161"/>
      <c r="P47" s="161"/>
      <c r="Q47" s="161"/>
      <c r="R47" s="161"/>
      <c r="S47" s="161"/>
      <c r="T47" s="161"/>
      <c r="U47" s="161"/>
      <c r="V47" s="161"/>
      <c r="W47" s="161"/>
      <c r="X47" s="161"/>
      <c r="Y47" s="161"/>
      <c r="Z47" s="161"/>
      <c r="AA47" s="161"/>
      <c r="AB47" s="161"/>
      <c r="AC47" s="161"/>
      <c r="AD47" s="161"/>
      <c r="AE47" s="161"/>
      <c r="AF47" s="161"/>
      <c r="AG47" s="161"/>
      <c r="AH47" s="161"/>
      <c r="AI47" s="161"/>
    </row>
    <row r="48" spans="1:35" s="160" customFormat="1" ht="21.75" customHeight="1">
      <c r="A48" s="144"/>
      <c r="B48" s="159"/>
      <c r="C48" s="99" t="s">
        <v>158</v>
      </c>
      <c r="D48" s="99">
        <f>1.33*2.8*2</f>
        <v>7.4479999999999995</v>
      </c>
      <c r="E48" s="119"/>
      <c r="F48" s="119"/>
      <c r="G48" s="53"/>
      <c r="H48" s="31"/>
      <c r="I48" s="31"/>
      <c r="J48" s="87"/>
      <c r="K48" s="87"/>
      <c r="L48" s="162"/>
      <c r="M48" s="161"/>
      <c r="N48" s="161"/>
      <c r="O48" s="161"/>
      <c r="P48" s="161"/>
      <c r="Q48" s="161"/>
      <c r="R48" s="161"/>
      <c r="S48" s="161"/>
      <c r="T48" s="161"/>
      <c r="U48" s="161"/>
      <c r="V48" s="161"/>
      <c r="W48" s="161"/>
      <c r="X48" s="161"/>
      <c r="Y48" s="161"/>
      <c r="Z48" s="161"/>
      <c r="AA48" s="161"/>
      <c r="AB48" s="161"/>
      <c r="AC48" s="161"/>
      <c r="AD48" s="161"/>
      <c r="AE48" s="161"/>
      <c r="AF48" s="161"/>
      <c r="AG48" s="161"/>
      <c r="AH48" s="161"/>
      <c r="AI48" s="161"/>
    </row>
    <row r="49" spans="1:35" s="160" customFormat="1" ht="21.75" customHeight="1">
      <c r="A49" s="144"/>
      <c r="B49" s="159"/>
      <c r="C49" s="99" t="s">
        <v>157</v>
      </c>
      <c r="D49" s="99">
        <f>1.65*2.1*2</f>
        <v>6.93</v>
      </c>
      <c r="E49" s="119"/>
      <c r="F49" s="119"/>
      <c r="G49" s="53"/>
      <c r="H49" s="31"/>
      <c r="I49" s="31"/>
      <c r="J49" s="87"/>
      <c r="K49" s="87"/>
      <c r="L49" s="162"/>
      <c r="M49" s="161"/>
      <c r="N49" s="161"/>
      <c r="O49" s="161"/>
      <c r="P49" s="161"/>
      <c r="Q49" s="161"/>
      <c r="R49" s="161"/>
      <c r="S49" s="161"/>
      <c r="T49" s="161"/>
      <c r="U49" s="161"/>
      <c r="V49" s="161"/>
      <c r="W49" s="161"/>
      <c r="X49" s="161"/>
      <c r="Y49" s="161"/>
      <c r="Z49" s="161"/>
      <c r="AA49" s="161"/>
      <c r="AB49" s="161"/>
      <c r="AC49" s="161"/>
      <c r="AD49" s="161"/>
      <c r="AE49" s="161"/>
      <c r="AF49" s="161"/>
      <c r="AG49" s="161"/>
      <c r="AH49" s="161"/>
      <c r="AI49" s="161"/>
    </row>
    <row r="50" spans="1:35" s="160" customFormat="1" ht="26.25" customHeight="1">
      <c r="A50" s="144" t="s">
        <v>156</v>
      </c>
      <c r="B50" s="159" t="s">
        <v>155</v>
      </c>
      <c r="C50" s="164" t="s">
        <v>154</v>
      </c>
      <c r="D50" s="163" t="s">
        <v>41</v>
      </c>
      <c r="E50" s="119">
        <f>D51</f>
        <v>55.691999999999993</v>
      </c>
      <c r="F50" s="119"/>
      <c r="G50" s="53">
        <f>E50*F50</f>
        <v>0</v>
      </c>
      <c r="H50" s="31"/>
      <c r="I50" s="31"/>
      <c r="J50" s="87"/>
      <c r="K50" s="87"/>
      <c r="L50" s="162"/>
      <c r="M50" s="161"/>
      <c r="N50" s="161"/>
      <c r="O50" s="161"/>
      <c r="P50" s="161"/>
      <c r="Q50" s="161"/>
      <c r="R50" s="161"/>
      <c r="S50" s="161"/>
      <c r="T50" s="161"/>
      <c r="U50" s="161"/>
      <c r="V50" s="161"/>
      <c r="W50" s="161"/>
      <c r="X50" s="161"/>
      <c r="Y50" s="161"/>
      <c r="Z50" s="161"/>
      <c r="AA50" s="161"/>
      <c r="AB50" s="161"/>
      <c r="AC50" s="161"/>
      <c r="AD50" s="161"/>
      <c r="AE50" s="161"/>
      <c r="AF50" s="161"/>
      <c r="AG50" s="161"/>
      <c r="AH50" s="161"/>
      <c r="AI50" s="161"/>
    </row>
    <row r="51" spans="1:35" s="160" customFormat="1" ht="23.25" customHeight="1">
      <c r="A51" s="144"/>
      <c r="B51" s="159"/>
      <c r="C51" s="99" t="s">
        <v>153</v>
      </c>
      <c r="D51" s="99">
        <f>D46+D47+D48+D49</f>
        <v>55.691999999999993</v>
      </c>
      <c r="E51" s="119"/>
      <c r="F51" s="119"/>
      <c r="G51" s="53"/>
      <c r="H51" s="31"/>
      <c r="I51" s="31"/>
      <c r="J51" s="87"/>
      <c r="K51" s="87"/>
      <c r="L51" s="162"/>
      <c r="M51" s="161"/>
      <c r="N51" s="161"/>
      <c r="O51" s="161"/>
      <c r="P51" s="161"/>
      <c r="Q51" s="161"/>
      <c r="R51" s="161"/>
      <c r="S51" s="161"/>
      <c r="T51" s="161"/>
      <c r="U51" s="161"/>
      <c r="V51" s="161"/>
      <c r="W51" s="161"/>
      <c r="X51" s="161"/>
      <c r="Y51" s="161"/>
      <c r="Z51" s="161"/>
      <c r="AA51" s="161"/>
      <c r="AB51" s="161"/>
      <c r="AC51" s="161"/>
      <c r="AD51" s="161"/>
      <c r="AE51" s="161"/>
      <c r="AF51" s="161"/>
      <c r="AG51" s="161"/>
      <c r="AH51" s="161"/>
      <c r="AI51" s="161"/>
    </row>
    <row r="52" spans="1:35" s="129" customFormat="1" ht="24.75" customHeight="1">
      <c r="A52" s="144" t="s">
        <v>152</v>
      </c>
      <c r="B52" s="159" t="s">
        <v>151</v>
      </c>
      <c r="C52" s="147" t="s">
        <v>150</v>
      </c>
      <c r="D52" s="158" t="s">
        <v>46</v>
      </c>
      <c r="E52" s="119">
        <f>D53</f>
        <v>96.254400000000004</v>
      </c>
      <c r="F52" s="54"/>
      <c r="G52" s="53">
        <f>E52*F52</f>
        <v>0</v>
      </c>
      <c r="H52" s="31">
        <v>0</v>
      </c>
      <c r="I52" s="31">
        <f>E52*H52</f>
        <v>0</v>
      </c>
      <c r="J52" s="87">
        <v>0</v>
      </c>
      <c r="K52" s="87">
        <f>E52*J52</f>
        <v>0</v>
      </c>
      <c r="L52" s="130"/>
    </row>
    <row r="53" spans="1:35" s="129" customFormat="1" ht="21" customHeight="1">
      <c r="A53" s="144"/>
      <c r="B53" s="159"/>
      <c r="C53" s="99" t="s">
        <v>149</v>
      </c>
      <c r="D53" s="99">
        <f>E35</f>
        <v>96.254400000000004</v>
      </c>
      <c r="E53" s="119"/>
      <c r="F53" s="119"/>
      <c r="G53" s="53"/>
      <c r="H53" s="31"/>
      <c r="I53" s="31"/>
      <c r="J53" s="87"/>
      <c r="K53" s="87"/>
      <c r="L53" s="130"/>
    </row>
    <row r="54" spans="1:35" s="129" customFormat="1" ht="24">
      <c r="A54" s="144" t="s">
        <v>148</v>
      </c>
      <c r="B54" s="159" t="s">
        <v>147</v>
      </c>
      <c r="C54" s="147" t="s">
        <v>146</v>
      </c>
      <c r="D54" s="158" t="s">
        <v>46</v>
      </c>
      <c r="E54" s="119">
        <f>D55</f>
        <v>38.830000000000005</v>
      </c>
      <c r="F54" s="54"/>
      <c r="G54" s="53">
        <f>E54*F54</f>
        <v>0</v>
      </c>
      <c r="H54" s="31">
        <v>0</v>
      </c>
      <c r="I54" s="31">
        <f>E54*H54</f>
        <v>0</v>
      </c>
      <c r="J54" s="87">
        <v>0</v>
      </c>
      <c r="K54" s="87">
        <f>E54*J54</f>
        <v>0</v>
      </c>
      <c r="L54" s="130"/>
    </row>
    <row r="55" spans="1:35" s="129" customFormat="1" ht="27.75" customHeight="1">
      <c r="A55" s="144"/>
      <c r="B55" s="159"/>
      <c r="C55" s="99" t="s">
        <v>145</v>
      </c>
      <c r="D55" s="99">
        <f>16.2+2.3+14.7+5.63</f>
        <v>38.830000000000005</v>
      </c>
      <c r="E55" s="119"/>
      <c r="F55" s="119"/>
      <c r="G55" s="53"/>
      <c r="H55" s="31"/>
      <c r="I55" s="31"/>
      <c r="J55" s="87"/>
      <c r="K55" s="87"/>
      <c r="L55" s="130"/>
    </row>
    <row r="56" spans="1:35" s="129" customFormat="1" ht="27.75" customHeight="1">
      <c r="A56" s="144" t="s">
        <v>144</v>
      </c>
      <c r="B56" s="159" t="s">
        <v>143</v>
      </c>
      <c r="C56" s="147" t="s">
        <v>142</v>
      </c>
      <c r="D56" s="158" t="s">
        <v>46</v>
      </c>
      <c r="E56" s="119">
        <f>D57</f>
        <v>57.35</v>
      </c>
      <c r="F56" s="54"/>
      <c r="G56" s="53">
        <f>E56*F56</f>
        <v>0</v>
      </c>
      <c r="H56" s="31">
        <v>0</v>
      </c>
      <c r="I56" s="31">
        <f>E56*H56</f>
        <v>0</v>
      </c>
      <c r="J56" s="87">
        <v>0</v>
      </c>
      <c r="K56" s="87">
        <f>E56*J56</f>
        <v>0</v>
      </c>
      <c r="L56" s="130"/>
    </row>
    <row r="57" spans="1:35" s="129" customFormat="1" ht="20.25" customHeight="1">
      <c r="A57" s="144"/>
      <c r="B57" s="159"/>
      <c r="C57" s="99" t="s">
        <v>141</v>
      </c>
      <c r="D57" s="99">
        <f>96.25-38.9</f>
        <v>57.35</v>
      </c>
      <c r="E57" s="119"/>
      <c r="F57" s="119"/>
      <c r="G57" s="53"/>
      <c r="H57" s="31"/>
      <c r="I57" s="31"/>
      <c r="J57" s="87"/>
      <c r="K57" s="87"/>
      <c r="L57" s="130"/>
    </row>
    <row r="58" spans="1:35" s="129" customFormat="1" ht="27" customHeight="1">
      <c r="A58" s="144" t="s">
        <v>140</v>
      </c>
      <c r="B58" s="159" t="s">
        <v>139</v>
      </c>
      <c r="C58" s="147" t="s">
        <v>138</v>
      </c>
      <c r="D58" s="158" t="s">
        <v>46</v>
      </c>
      <c r="E58" s="119">
        <f>D59+D60</f>
        <v>22.275000000000002</v>
      </c>
      <c r="F58" s="54"/>
      <c r="G58" s="53">
        <f>E58*F58</f>
        <v>0</v>
      </c>
      <c r="H58" s="31">
        <v>0</v>
      </c>
      <c r="I58" s="31">
        <f>E58*H58</f>
        <v>0</v>
      </c>
      <c r="J58" s="87">
        <v>0</v>
      </c>
      <c r="K58" s="87">
        <f>E58*J58</f>
        <v>0</v>
      </c>
      <c r="L58" s="130"/>
    </row>
    <row r="59" spans="1:35" s="129" customFormat="1" ht="24" customHeight="1">
      <c r="A59" s="144"/>
      <c r="B59" s="159"/>
      <c r="C59" s="99" t="s">
        <v>137</v>
      </c>
      <c r="D59" s="99">
        <f>21.2*0.5*1.1</f>
        <v>11.66</v>
      </c>
      <c r="E59" s="119"/>
      <c r="F59" s="119"/>
      <c r="G59" s="53"/>
      <c r="H59" s="31"/>
      <c r="I59" s="31"/>
      <c r="J59" s="87"/>
      <c r="K59" s="87"/>
      <c r="L59" s="130"/>
    </row>
    <row r="60" spans="1:35" s="129" customFormat="1" ht="21" customHeight="1">
      <c r="A60" s="144"/>
      <c r="B60" s="159"/>
      <c r="C60" s="99" t="s">
        <v>136</v>
      </c>
      <c r="D60" s="99">
        <f>19.3*0.5*1.1</f>
        <v>10.615000000000002</v>
      </c>
      <c r="E60" s="119"/>
      <c r="F60" s="119"/>
      <c r="G60" s="53"/>
      <c r="H60" s="31"/>
      <c r="I60" s="31"/>
      <c r="J60" s="87"/>
      <c r="K60" s="87"/>
      <c r="L60" s="130"/>
    </row>
    <row r="61" spans="1:35" s="129" customFormat="1" ht="22.5" customHeight="1">
      <c r="A61" s="144" t="s">
        <v>135</v>
      </c>
      <c r="B61" s="159" t="s">
        <v>134</v>
      </c>
      <c r="C61" s="147" t="s">
        <v>133</v>
      </c>
      <c r="D61" s="158" t="s">
        <v>7</v>
      </c>
      <c r="E61" s="119">
        <f>D62</f>
        <v>28.821408000000002</v>
      </c>
      <c r="F61" s="54"/>
      <c r="G61" s="53">
        <f>E61*F61</f>
        <v>0</v>
      </c>
      <c r="H61" s="31">
        <v>0</v>
      </c>
      <c r="I61" s="31">
        <f>E61*H61</f>
        <v>0</v>
      </c>
      <c r="J61" s="87">
        <v>0</v>
      </c>
      <c r="K61" s="87">
        <f>E61*J61</f>
        <v>0</v>
      </c>
      <c r="L61" s="130"/>
    </row>
    <row r="62" spans="1:35" s="129" customFormat="1" ht="28.5" customHeight="1">
      <c r="A62" s="144"/>
      <c r="B62" s="159"/>
      <c r="C62" s="99" t="s">
        <v>132</v>
      </c>
      <c r="D62" s="99">
        <f>22.28*1.1*1.176</f>
        <v>28.821408000000002</v>
      </c>
      <c r="E62" s="119"/>
      <c r="F62" s="119"/>
      <c r="G62" s="53"/>
      <c r="H62" s="31"/>
      <c r="I62" s="31"/>
      <c r="J62" s="87"/>
      <c r="K62" s="87"/>
      <c r="L62" s="130"/>
    </row>
    <row r="63" spans="1:35" s="129" customFormat="1" ht="19.5" customHeight="1">
      <c r="A63" s="144" t="s">
        <v>131</v>
      </c>
      <c r="B63" s="159" t="s">
        <v>130</v>
      </c>
      <c r="C63" s="147" t="s">
        <v>129</v>
      </c>
      <c r="D63" s="158" t="s">
        <v>46</v>
      </c>
      <c r="E63" s="119">
        <f>D64</f>
        <v>38.830000000000005</v>
      </c>
      <c r="F63" s="54"/>
      <c r="G63" s="53">
        <f>E63*F63</f>
        <v>0</v>
      </c>
      <c r="H63" s="31">
        <v>0</v>
      </c>
      <c r="I63" s="31">
        <f>E63*H63</f>
        <v>0</v>
      </c>
      <c r="J63" s="87">
        <v>0</v>
      </c>
      <c r="K63" s="87">
        <f>E63*J63</f>
        <v>0</v>
      </c>
      <c r="L63" s="130"/>
    </row>
    <row r="64" spans="1:35" s="129" customFormat="1" ht="19.5" customHeight="1">
      <c r="A64" s="140"/>
      <c r="B64" s="157"/>
      <c r="C64" s="99" t="s">
        <v>128</v>
      </c>
      <c r="D64" s="99">
        <f>D55</f>
        <v>38.830000000000005</v>
      </c>
      <c r="E64" s="119"/>
      <c r="F64" s="119"/>
      <c r="G64" s="53"/>
      <c r="H64" s="31"/>
      <c r="I64" s="31"/>
      <c r="J64" s="87"/>
      <c r="K64" s="87"/>
      <c r="L64" s="130"/>
    </row>
    <row r="65" spans="1:17" s="129" customFormat="1" ht="31.5" customHeight="1">
      <c r="A65" s="156"/>
      <c r="B65" s="155" t="s">
        <v>127</v>
      </c>
      <c r="C65" s="154" t="s">
        <v>126</v>
      </c>
      <c r="D65" s="146"/>
      <c r="E65" s="119"/>
      <c r="F65" s="54"/>
      <c r="G65" s="53"/>
      <c r="H65" s="31"/>
      <c r="I65" s="31"/>
      <c r="J65" s="87"/>
      <c r="K65" s="87"/>
      <c r="L65" s="130"/>
    </row>
    <row r="66" spans="1:17" s="28" customFormat="1" thickBot="1">
      <c r="A66" s="45"/>
      <c r="B66" s="44"/>
      <c r="C66" s="43"/>
      <c r="D66" s="42"/>
      <c r="E66" s="41"/>
      <c r="F66" s="40"/>
      <c r="G66" s="39"/>
      <c r="H66" s="31"/>
      <c r="I66" s="31"/>
      <c r="J66" s="30"/>
      <c r="K66" s="30"/>
      <c r="L66" s="29"/>
    </row>
    <row r="67" spans="1:17" s="28" customFormat="1" ht="16.5" customHeight="1" thickBot="1">
      <c r="A67" s="38"/>
      <c r="B67" s="153"/>
      <c r="C67" s="36" t="s">
        <v>6</v>
      </c>
      <c r="D67" s="152"/>
      <c r="E67" s="151"/>
      <c r="F67" s="150"/>
      <c r="G67" s="32">
        <f>SUBTOTAL(9,G28:G66)</f>
        <v>0</v>
      </c>
      <c r="H67" s="63"/>
      <c r="I67" s="63">
        <f>SUM(I26:I66)</f>
        <v>1.23522128</v>
      </c>
      <c r="J67" s="62"/>
      <c r="K67" s="63">
        <f>SUM(K26:K66)</f>
        <v>0</v>
      </c>
      <c r="L67" s="29"/>
    </row>
    <row r="68" spans="1:17" s="28" customFormat="1" ht="13.5" customHeight="1" thickBot="1">
      <c r="A68" s="83"/>
      <c r="B68" s="82"/>
      <c r="C68" s="81"/>
      <c r="D68" s="26"/>
      <c r="E68" s="80"/>
      <c r="F68" s="79"/>
      <c r="G68" s="78"/>
      <c r="H68" s="31"/>
      <c r="I68" s="31"/>
      <c r="J68" s="30"/>
      <c r="K68" s="30"/>
      <c r="L68" s="29"/>
    </row>
    <row r="69" spans="1:17" s="60" customFormat="1" ht="16.5" customHeight="1" thickBot="1">
      <c r="A69" s="77" t="s">
        <v>125</v>
      </c>
      <c r="B69" s="76" t="s">
        <v>119</v>
      </c>
      <c r="C69" s="75" t="s">
        <v>124</v>
      </c>
      <c r="D69" s="74"/>
      <c r="E69" s="73"/>
      <c r="F69" s="72"/>
      <c r="G69" s="71"/>
      <c r="H69" s="63"/>
      <c r="I69" s="63"/>
      <c r="J69" s="62"/>
      <c r="K69" s="62"/>
      <c r="L69" s="61"/>
    </row>
    <row r="70" spans="1:17" s="28" customFormat="1" ht="25.5" customHeight="1">
      <c r="A70" s="70" t="s">
        <v>123</v>
      </c>
      <c r="B70" s="69" t="s">
        <v>122</v>
      </c>
      <c r="C70" s="68" t="s">
        <v>121</v>
      </c>
      <c r="D70" s="67" t="s">
        <v>46</v>
      </c>
      <c r="E70" s="66">
        <f>D71</f>
        <v>2.64E-3</v>
      </c>
      <c r="F70" s="65"/>
      <c r="G70" s="64">
        <f>E70*F70</f>
        <v>0</v>
      </c>
      <c r="H70" s="31"/>
      <c r="I70" s="31"/>
      <c r="J70" s="87">
        <v>2.2000000000000002</v>
      </c>
      <c r="K70" s="87">
        <f>E70*J70</f>
        <v>5.8080000000000007E-3</v>
      </c>
      <c r="L70" s="29"/>
    </row>
    <row r="71" spans="1:17" s="137" customFormat="1" ht="21.75" customHeight="1">
      <c r="A71" s="149"/>
      <c r="B71" s="58"/>
      <c r="C71" s="99" t="s">
        <v>120</v>
      </c>
      <c r="D71" s="98">
        <f>0.0176*0.15</f>
        <v>2.64E-3</v>
      </c>
      <c r="E71" s="119"/>
      <c r="F71" s="119"/>
      <c r="G71" s="53"/>
      <c r="H71" s="87">
        <v>0</v>
      </c>
      <c r="I71" s="87">
        <f>E71*H71</f>
        <v>0</v>
      </c>
      <c r="J71" s="87">
        <v>0</v>
      </c>
      <c r="K71" s="87">
        <f>E71*J71</f>
        <v>0</v>
      </c>
      <c r="L71" s="138"/>
    </row>
    <row r="72" spans="1:17" s="137" customFormat="1" ht="15.75" customHeight="1">
      <c r="A72" s="149"/>
      <c r="B72" s="58"/>
      <c r="C72" s="57"/>
      <c r="D72" s="56"/>
      <c r="E72" s="54"/>
      <c r="F72" s="54"/>
      <c r="G72" s="53"/>
      <c r="H72" s="87">
        <v>0</v>
      </c>
      <c r="I72" s="87">
        <f>E72*H72</f>
        <v>0</v>
      </c>
      <c r="J72" s="87">
        <v>0</v>
      </c>
      <c r="K72" s="87">
        <f>E72*J72</f>
        <v>0</v>
      </c>
      <c r="L72" s="138"/>
      <c r="Q72" s="148"/>
    </row>
    <row r="73" spans="1:17" s="129" customFormat="1" thickBot="1">
      <c r="A73" s="136"/>
      <c r="B73" s="135"/>
      <c r="C73" s="134"/>
      <c r="D73" s="133"/>
      <c r="E73" s="41"/>
      <c r="F73" s="132"/>
      <c r="G73" s="131"/>
      <c r="H73" s="31"/>
      <c r="I73" s="31"/>
      <c r="J73" s="30"/>
      <c r="K73" s="30"/>
      <c r="L73" s="130"/>
    </row>
    <row r="74" spans="1:17" s="28" customFormat="1" ht="16.5" customHeight="1" thickBot="1">
      <c r="A74" s="128"/>
      <c r="B74" s="127"/>
      <c r="C74" s="36" t="s">
        <v>6</v>
      </c>
      <c r="D74" s="126"/>
      <c r="E74" s="125"/>
      <c r="F74" s="124"/>
      <c r="G74" s="123">
        <f>SUBTOTAL(9,G70:G73)</f>
        <v>0</v>
      </c>
      <c r="H74" s="31"/>
      <c r="I74" s="63">
        <f>SUM(I70:I73)</f>
        <v>0</v>
      </c>
      <c r="J74" s="62"/>
      <c r="K74" s="63">
        <f>SUM(K70:K73)</f>
        <v>5.8080000000000007E-3</v>
      </c>
      <c r="L74" s="29"/>
    </row>
    <row r="75" spans="1:17" s="28" customFormat="1" ht="13.5" customHeight="1" thickBot="1">
      <c r="A75" s="83"/>
      <c r="B75" s="82"/>
      <c r="C75" s="81"/>
      <c r="D75" s="26"/>
      <c r="E75" s="80"/>
      <c r="F75" s="79"/>
      <c r="G75" s="78"/>
      <c r="H75" s="31"/>
      <c r="I75" s="31"/>
      <c r="J75" s="30"/>
      <c r="K75" s="30"/>
      <c r="L75" s="29"/>
    </row>
    <row r="76" spans="1:17" s="60" customFormat="1" ht="16.5" customHeight="1" thickBot="1">
      <c r="A76" s="77" t="s">
        <v>119</v>
      </c>
      <c r="B76" s="76" t="s">
        <v>104</v>
      </c>
      <c r="C76" s="75" t="s">
        <v>118</v>
      </c>
      <c r="D76" s="74"/>
      <c r="E76" s="73"/>
      <c r="F76" s="72"/>
      <c r="G76" s="71"/>
      <c r="H76" s="63"/>
      <c r="I76" s="63"/>
      <c r="J76" s="62"/>
      <c r="K76" s="62"/>
      <c r="L76" s="61"/>
    </row>
    <row r="77" spans="1:17" s="28" customFormat="1" ht="12">
      <c r="A77" s="70"/>
      <c r="B77" s="69"/>
      <c r="C77" s="68"/>
      <c r="D77" s="67"/>
      <c r="E77" s="66"/>
      <c r="F77" s="65"/>
      <c r="G77" s="64"/>
      <c r="H77" s="31"/>
      <c r="I77" s="31"/>
      <c r="J77" s="30"/>
      <c r="K77" s="30"/>
      <c r="L77" s="29"/>
    </row>
    <row r="78" spans="1:17" s="129" customFormat="1" ht="26.25" customHeight="1">
      <c r="A78" s="144" t="s">
        <v>117</v>
      </c>
      <c r="B78" s="145" t="s">
        <v>116</v>
      </c>
      <c r="C78" s="147" t="s">
        <v>115</v>
      </c>
      <c r="D78" s="146" t="s">
        <v>46</v>
      </c>
      <c r="E78" s="119">
        <f>D79+D80</f>
        <v>9.6227999999999998</v>
      </c>
      <c r="F78" s="54"/>
      <c r="G78" s="53">
        <f>E78*F78</f>
        <v>0</v>
      </c>
      <c r="H78" s="31">
        <v>0</v>
      </c>
      <c r="I78" s="31">
        <f>E78*H78</f>
        <v>0</v>
      </c>
      <c r="J78" s="87">
        <v>0</v>
      </c>
      <c r="K78" s="87">
        <f>E78*J78</f>
        <v>0</v>
      </c>
      <c r="L78" s="130"/>
    </row>
    <row r="79" spans="1:17" s="129" customFormat="1" ht="26.25" customHeight="1">
      <c r="A79" s="144"/>
      <c r="B79" s="145"/>
      <c r="C79" s="99" t="s">
        <v>114</v>
      </c>
      <c r="D79" s="98">
        <f>1.1*0.216*21.2</f>
        <v>5.0371199999999998</v>
      </c>
      <c r="E79" s="119"/>
      <c r="F79" s="119"/>
      <c r="G79" s="53"/>
      <c r="H79" s="31"/>
      <c r="I79" s="31"/>
      <c r="J79" s="87"/>
      <c r="K79" s="87"/>
      <c r="L79" s="130"/>
    </row>
    <row r="80" spans="1:17" s="129" customFormat="1" ht="26.25" customHeight="1">
      <c r="A80" s="144"/>
      <c r="B80" s="145"/>
      <c r="C80" s="99" t="s">
        <v>113</v>
      </c>
      <c r="D80" s="98">
        <f>1.1*0.216*19.3</f>
        <v>4.58568</v>
      </c>
      <c r="E80" s="119"/>
      <c r="F80" s="119"/>
      <c r="G80" s="53"/>
      <c r="H80" s="31"/>
      <c r="I80" s="31"/>
      <c r="J80" s="87"/>
      <c r="K80" s="87"/>
      <c r="L80" s="130"/>
    </row>
    <row r="81" spans="1:12" s="137" customFormat="1" ht="27" customHeight="1">
      <c r="A81" s="144" t="s">
        <v>112</v>
      </c>
      <c r="B81" s="143" t="s">
        <v>111</v>
      </c>
      <c r="C81" s="142" t="s">
        <v>110</v>
      </c>
      <c r="D81" s="141" t="s">
        <v>46</v>
      </c>
      <c r="E81" s="54">
        <f>D82</f>
        <v>0.50700000000000001</v>
      </c>
      <c r="F81" s="54"/>
      <c r="G81" s="53">
        <f>E81*F81</f>
        <v>0</v>
      </c>
      <c r="H81" s="87">
        <v>2.234</v>
      </c>
      <c r="I81" s="87">
        <f>E81*H81</f>
        <v>1.132638</v>
      </c>
      <c r="J81" s="87">
        <v>0</v>
      </c>
      <c r="K81" s="87">
        <f>E81*J81</f>
        <v>0</v>
      </c>
      <c r="L81" s="138"/>
    </row>
    <row r="82" spans="1:12" s="137" customFormat="1" ht="30" customHeight="1">
      <c r="A82" s="144"/>
      <c r="B82" s="143"/>
      <c r="C82" s="99" t="s">
        <v>109</v>
      </c>
      <c r="D82" s="98">
        <f>0.65*0.65*0.15*8</f>
        <v>0.50700000000000001</v>
      </c>
      <c r="E82" s="119"/>
      <c r="F82" s="119"/>
      <c r="G82" s="53"/>
      <c r="H82" s="87"/>
      <c r="I82" s="87"/>
      <c r="J82" s="87"/>
      <c r="K82" s="87"/>
      <c r="L82" s="138"/>
    </row>
    <row r="83" spans="1:12" s="137" customFormat="1" ht="28.5" customHeight="1">
      <c r="A83" s="144" t="s">
        <v>108</v>
      </c>
      <c r="B83" s="143" t="s">
        <v>107</v>
      </c>
      <c r="C83" s="142" t="s">
        <v>106</v>
      </c>
      <c r="D83" s="141" t="s">
        <v>41</v>
      </c>
      <c r="E83" s="54">
        <f>D84</f>
        <v>3.12</v>
      </c>
      <c r="F83" s="54"/>
      <c r="G83" s="53">
        <f>E83*F83</f>
        <v>0</v>
      </c>
      <c r="H83" s="87">
        <v>6.3200000000000001E-3</v>
      </c>
      <c r="I83" s="87">
        <f>E83*H83</f>
        <v>1.9718400000000001E-2</v>
      </c>
      <c r="J83" s="87">
        <v>0</v>
      </c>
      <c r="K83" s="87">
        <f>E83*J83</f>
        <v>0</v>
      </c>
      <c r="L83" s="138"/>
    </row>
    <row r="84" spans="1:12" s="137" customFormat="1" ht="28.5" customHeight="1">
      <c r="A84" s="140"/>
      <c r="B84" s="139"/>
      <c r="C84" s="99" t="s">
        <v>105</v>
      </c>
      <c r="D84" s="98">
        <f>0.65*4*0.15*8</f>
        <v>3.12</v>
      </c>
      <c r="E84" s="119"/>
      <c r="F84" s="119"/>
      <c r="G84" s="53"/>
      <c r="H84" s="87"/>
      <c r="I84" s="87"/>
      <c r="J84" s="87"/>
      <c r="K84" s="87"/>
      <c r="L84" s="138"/>
    </row>
    <row r="85" spans="1:12" s="129" customFormat="1" thickBot="1">
      <c r="A85" s="136"/>
      <c r="B85" s="135"/>
      <c r="C85" s="134"/>
      <c r="D85" s="133"/>
      <c r="E85" s="41"/>
      <c r="F85" s="132"/>
      <c r="G85" s="131"/>
      <c r="H85" s="31"/>
      <c r="I85" s="31"/>
      <c r="J85" s="30"/>
      <c r="K85" s="30"/>
      <c r="L85" s="130"/>
    </row>
    <row r="86" spans="1:12" s="28" customFormat="1" ht="16.5" customHeight="1" thickBot="1">
      <c r="A86" s="128"/>
      <c r="B86" s="127"/>
      <c r="C86" s="36" t="s">
        <v>6</v>
      </c>
      <c r="D86" s="126"/>
      <c r="E86" s="125"/>
      <c r="F86" s="124"/>
      <c r="G86" s="123">
        <f>SUBTOTAL(9,G77:G85)</f>
        <v>0</v>
      </c>
      <c r="H86" s="31"/>
      <c r="I86" s="63">
        <f>SUM(I77:I85)</f>
        <v>1.1523563999999999</v>
      </c>
      <c r="J86" s="62"/>
      <c r="K86" s="63">
        <f>SUM(K70:K83)</f>
        <v>1.1616000000000001E-2</v>
      </c>
      <c r="L86" s="61"/>
    </row>
    <row r="87" spans="1:12" s="28" customFormat="1" ht="13.5" customHeight="1" thickBot="1">
      <c r="A87" s="83"/>
      <c r="B87" s="82"/>
      <c r="C87" s="81"/>
      <c r="D87" s="26"/>
      <c r="E87" s="80"/>
      <c r="F87" s="79"/>
      <c r="G87" s="78"/>
      <c r="H87" s="31"/>
      <c r="I87" s="31"/>
      <c r="J87" s="30"/>
      <c r="K87" s="30"/>
      <c r="L87" s="29"/>
    </row>
    <row r="88" spans="1:12" s="60" customFormat="1" ht="16.5" customHeight="1" thickBot="1">
      <c r="A88" s="77" t="s">
        <v>104</v>
      </c>
      <c r="B88" s="76" t="s">
        <v>103</v>
      </c>
      <c r="C88" s="75" t="s">
        <v>102</v>
      </c>
      <c r="D88" s="74"/>
      <c r="E88" s="73"/>
      <c r="F88" s="72"/>
      <c r="G88" s="71"/>
      <c r="H88" s="63"/>
      <c r="I88" s="63"/>
      <c r="J88" s="62"/>
      <c r="K88" s="62"/>
      <c r="L88" s="61"/>
    </row>
    <row r="89" spans="1:12" s="28" customFormat="1" ht="12">
      <c r="A89" s="70"/>
      <c r="B89" s="69"/>
      <c r="C89" s="68"/>
      <c r="D89" s="67"/>
      <c r="E89" s="66"/>
      <c r="F89" s="65"/>
      <c r="G89" s="64"/>
      <c r="H89" s="31"/>
      <c r="I89" s="31"/>
      <c r="J89" s="87"/>
      <c r="K89" s="87"/>
      <c r="L89" s="29"/>
    </row>
    <row r="90" spans="1:12" s="28" customFormat="1" ht="24">
      <c r="A90" s="95" t="s">
        <v>101</v>
      </c>
      <c r="B90" s="104" t="s">
        <v>100</v>
      </c>
      <c r="C90" s="93" t="s">
        <v>99</v>
      </c>
      <c r="D90" s="91" t="s">
        <v>27</v>
      </c>
      <c r="E90" s="97">
        <f>D91+D92</f>
        <v>40.5</v>
      </c>
      <c r="F90" s="96"/>
      <c r="G90" s="92">
        <f>E90*F90</f>
        <v>0</v>
      </c>
      <c r="H90" s="31">
        <v>3.3E-3</v>
      </c>
      <c r="I90" s="31">
        <f>E90*H90</f>
        <v>0.13364999999999999</v>
      </c>
      <c r="J90" s="87">
        <v>0</v>
      </c>
      <c r="K90" s="87">
        <f>E90*J90</f>
        <v>0</v>
      </c>
      <c r="L90" s="29"/>
    </row>
    <row r="91" spans="1:12" s="28" customFormat="1" ht="29.25" customHeight="1">
      <c r="A91" s="95"/>
      <c r="B91" s="104"/>
      <c r="C91" s="99" t="s">
        <v>98</v>
      </c>
      <c r="D91" s="98">
        <f>2.8+3+2.6+2.8+2.7+2.6+2.7+2</f>
        <v>21.2</v>
      </c>
      <c r="E91" s="119"/>
      <c r="F91" s="119"/>
      <c r="G91" s="53"/>
      <c r="H91" s="31"/>
      <c r="I91" s="31"/>
      <c r="J91" s="87"/>
      <c r="K91" s="87"/>
      <c r="L91" s="29"/>
    </row>
    <row r="92" spans="1:12" s="28" customFormat="1" ht="29.25" customHeight="1">
      <c r="A92" s="95"/>
      <c r="B92" s="104"/>
      <c r="C92" s="99" t="s">
        <v>97</v>
      </c>
      <c r="D92" s="98">
        <f>7.3+7.1+2.8+2.1</f>
        <v>19.3</v>
      </c>
      <c r="E92" s="119"/>
      <c r="F92" s="119"/>
      <c r="G92" s="53"/>
      <c r="H92" s="31"/>
      <c r="I92" s="31"/>
      <c r="J92" s="87"/>
      <c r="K92" s="87"/>
      <c r="L92" s="29"/>
    </row>
    <row r="93" spans="1:12" s="28" customFormat="1" ht="20.25" customHeight="1">
      <c r="A93" s="95" t="s">
        <v>96</v>
      </c>
      <c r="B93" s="104" t="s">
        <v>95</v>
      </c>
      <c r="C93" s="93" t="s">
        <v>94</v>
      </c>
      <c r="D93" s="91" t="s">
        <v>31</v>
      </c>
      <c r="E93" s="97">
        <f>D94</f>
        <v>1</v>
      </c>
      <c r="F93" s="96"/>
      <c r="G93" s="92">
        <f>E93*F93</f>
        <v>0</v>
      </c>
      <c r="H93" s="31"/>
      <c r="I93" s="31"/>
      <c r="J93" s="87"/>
      <c r="K93" s="87"/>
      <c r="L93" s="29"/>
    </row>
    <row r="94" spans="1:12" s="28" customFormat="1" ht="20.25" customHeight="1">
      <c r="A94" s="95"/>
      <c r="B94" s="104"/>
      <c r="C94" s="99" t="s">
        <v>93</v>
      </c>
      <c r="D94" s="98">
        <v>1</v>
      </c>
      <c r="E94" s="121"/>
      <c r="F94" s="121"/>
      <c r="G94" s="120"/>
      <c r="H94" s="31"/>
      <c r="I94" s="31"/>
      <c r="J94" s="87"/>
      <c r="K94" s="87"/>
      <c r="L94" s="29"/>
    </row>
    <row r="95" spans="1:12" s="28" customFormat="1" ht="29.25" customHeight="1">
      <c r="A95" s="95" t="s">
        <v>92</v>
      </c>
      <c r="B95" s="104" t="s">
        <v>91</v>
      </c>
      <c r="C95" s="122" t="s">
        <v>90</v>
      </c>
      <c r="D95" s="91" t="s">
        <v>31</v>
      </c>
      <c r="E95" s="91">
        <v>1.0149999999999999</v>
      </c>
      <c r="F95" s="96"/>
      <c r="G95" s="92">
        <f>E95*F95</f>
        <v>0</v>
      </c>
      <c r="H95" s="31"/>
      <c r="I95" s="31"/>
      <c r="J95" s="87"/>
      <c r="K95" s="87"/>
      <c r="L95" s="29"/>
    </row>
    <row r="96" spans="1:12" s="28" customFormat="1" ht="21" customHeight="1">
      <c r="A96" s="95"/>
      <c r="B96" s="104"/>
      <c r="C96" s="99" t="s">
        <v>89</v>
      </c>
      <c r="D96" s="98"/>
      <c r="E96" s="121"/>
      <c r="F96" s="121"/>
      <c r="G96" s="120"/>
      <c r="H96" s="31"/>
      <c r="I96" s="31"/>
      <c r="J96" s="87"/>
      <c r="K96" s="87"/>
      <c r="L96" s="29"/>
    </row>
    <row r="97" spans="1:12" s="28" customFormat="1" ht="23.25" customHeight="1">
      <c r="A97" s="95" t="s">
        <v>88</v>
      </c>
      <c r="B97" s="104" t="s">
        <v>87</v>
      </c>
      <c r="C97" s="93" t="s">
        <v>86</v>
      </c>
      <c r="D97" s="91" t="s">
        <v>31</v>
      </c>
      <c r="E97" s="97">
        <v>9</v>
      </c>
      <c r="F97" s="96"/>
      <c r="G97" s="92">
        <f>E97*F97</f>
        <v>0</v>
      </c>
      <c r="H97" s="31">
        <v>0.14494000000000001</v>
      </c>
      <c r="I97" s="31">
        <f>E97*H97</f>
        <v>1.3044600000000002</v>
      </c>
      <c r="J97" s="30"/>
      <c r="K97" s="30"/>
      <c r="L97" s="29"/>
    </row>
    <row r="98" spans="1:12" s="28" customFormat="1" ht="18.75" customHeight="1">
      <c r="A98" s="95"/>
      <c r="B98" s="104"/>
      <c r="C98" s="99" t="s">
        <v>55</v>
      </c>
      <c r="D98" s="98">
        <v>8</v>
      </c>
      <c r="E98" s="119"/>
      <c r="F98" s="119"/>
      <c r="G98" s="53"/>
      <c r="H98" s="31"/>
      <c r="I98" s="31"/>
      <c r="J98" s="30"/>
      <c r="K98" s="30"/>
      <c r="L98" s="29"/>
    </row>
    <row r="99" spans="1:12" s="28" customFormat="1" ht="29.25" customHeight="1">
      <c r="A99" s="95" t="s">
        <v>85</v>
      </c>
      <c r="B99" s="104" t="s">
        <v>84</v>
      </c>
      <c r="C99" s="93" t="s">
        <v>83</v>
      </c>
      <c r="D99" s="91" t="s">
        <v>31</v>
      </c>
      <c r="E99" s="97">
        <f>D100</f>
        <v>8.08</v>
      </c>
      <c r="F99" s="96"/>
      <c r="G99" s="92">
        <f>E99*F99</f>
        <v>0</v>
      </c>
      <c r="H99" s="31">
        <v>9.7000000000000003E-2</v>
      </c>
      <c r="I99" s="31">
        <f>E99*H99</f>
        <v>0.78376000000000001</v>
      </c>
      <c r="J99" s="30"/>
      <c r="K99" s="30"/>
      <c r="L99" s="29"/>
    </row>
    <row r="100" spans="1:12" s="28" customFormat="1" ht="18" customHeight="1">
      <c r="A100" s="95"/>
      <c r="B100" s="104"/>
      <c r="C100" s="99" t="s">
        <v>68</v>
      </c>
      <c r="D100" s="98">
        <f>8*1.01</f>
        <v>8.08</v>
      </c>
      <c r="E100" s="119"/>
      <c r="F100" s="119"/>
      <c r="G100" s="53"/>
      <c r="H100" s="31"/>
      <c r="I100" s="31"/>
      <c r="J100" s="30"/>
      <c r="K100" s="30"/>
      <c r="L100" s="29"/>
    </row>
    <row r="101" spans="1:12" s="28" customFormat="1" ht="27" customHeight="1">
      <c r="A101" s="95" t="s">
        <v>82</v>
      </c>
      <c r="B101" s="104" t="s">
        <v>81</v>
      </c>
      <c r="C101" s="93" t="s">
        <v>80</v>
      </c>
      <c r="D101" s="91" t="s">
        <v>31</v>
      </c>
      <c r="E101" s="97">
        <f>D102</f>
        <v>8.08</v>
      </c>
      <c r="F101" s="96"/>
      <c r="G101" s="92">
        <f>E101*F101</f>
        <v>0</v>
      </c>
      <c r="H101" s="31">
        <v>2.7E-2</v>
      </c>
      <c r="I101" s="31">
        <f>E101*H101</f>
        <v>0.21815999999999999</v>
      </c>
      <c r="J101" s="30"/>
      <c r="K101" s="30"/>
      <c r="L101" s="29"/>
    </row>
    <row r="102" spans="1:12" s="28" customFormat="1" ht="14.25" customHeight="1">
      <c r="A102" s="95"/>
      <c r="B102" s="104"/>
      <c r="C102" s="99" t="s">
        <v>68</v>
      </c>
      <c r="D102" s="98">
        <f>8*1.01</f>
        <v>8.08</v>
      </c>
      <c r="E102" s="119"/>
      <c r="F102" s="119"/>
      <c r="G102" s="53"/>
      <c r="H102" s="31"/>
      <c r="I102" s="31"/>
      <c r="J102" s="30"/>
      <c r="K102" s="30"/>
      <c r="L102" s="29"/>
    </row>
    <row r="103" spans="1:12" s="28" customFormat="1" ht="33.75" customHeight="1">
      <c r="A103" s="95" t="s">
        <v>79</v>
      </c>
      <c r="B103" s="104" t="s">
        <v>78</v>
      </c>
      <c r="C103" s="93" t="s">
        <v>77</v>
      </c>
      <c r="D103" s="91" t="s">
        <v>31</v>
      </c>
      <c r="E103" s="97">
        <f>D104</f>
        <v>5.05</v>
      </c>
      <c r="F103" s="96"/>
      <c r="G103" s="92">
        <f>E103*F103</f>
        <v>0</v>
      </c>
      <c r="H103" s="31">
        <v>5.7000000000000002E-2</v>
      </c>
      <c r="I103" s="31">
        <f>E103*H103</f>
        <v>0.28784999999999999</v>
      </c>
      <c r="J103" s="30"/>
      <c r="K103" s="30"/>
      <c r="L103" s="29"/>
    </row>
    <row r="104" spans="1:12" s="28" customFormat="1" ht="18.75" customHeight="1">
      <c r="A104" s="95"/>
      <c r="B104" s="104"/>
      <c r="C104" s="99" t="s">
        <v>76</v>
      </c>
      <c r="D104" s="98">
        <f>5*1.01</f>
        <v>5.05</v>
      </c>
      <c r="E104" s="97"/>
      <c r="F104" s="96"/>
      <c r="G104" s="92"/>
      <c r="H104" s="31"/>
      <c r="I104" s="31"/>
      <c r="J104" s="30"/>
      <c r="K104" s="30"/>
      <c r="L104" s="29"/>
    </row>
    <row r="105" spans="1:12" s="28" customFormat="1" ht="18" customHeight="1">
      <c r="A105" s="116" t="s">
        <v>75</v>
      </c>
      <c r="B105" s="115" t="s">
        <v>74</v>
      </c>
      <c r="C105" s="118" t="s">
        <v>73</v>
      </c>
      <c r="D105" s="117" t="s">
        <v>31</v>
      </c>
      <c r="E105" s="114">
        <f>D106</f>
        <v>3.0300000000000002</v>
      </c>
      <c r="F105" s="113"/>
      <c r="G105" s="112">
        <f>E105*F105</f>
        <v>0</v>
      </c>
      <c r="H105" s="31">
        <v>0.106</v>
      </c>
      <c r="I105" s="31">
        <f>E105*H105</f>
        <v>0.32118000000000002</v>
      </c>
      <c r="J105" s="30"/>
      <c r="K105" s="30"/>
      <c r="L105" s="29"/>
    </row>
    <row r="106" spans="1:12" s="28" customFormat="1" ht="16.5" customHeight="1">
      <c r="A106" s="116"/>
      <c r="B106" s="115"/>
      <c r="C106" s="99" t="s">
        <v>72</v>
      </c>
      <c r="D106" s="98">
        <f>3*1.01</f>
        <v>3.0300000000000002</v>
      </c>
      <c r="E106" s="114"/>
      <c r="F106" s="113"/>
      <c r="G106" s="112"/>
      <c r="H106" s="111"/>
      <c r="I106" s="111"/>
      <c r="J106" s="30"/>
      <c r="K106" s="30"/>
      <c r="L106" s="29"/>
    </row>
    <row r="107" spans="1:12" s="28" customFormat="1" ht="27.75" customHeight="1">
      <c r="A107" s="95" t="s">
        <v>71</v>
      </c>
      <c r="B107" s="104" t="s">
        <v>70</v>
      </c>
      <c r="C107" s="93" t="s">
        <v>69</v>
      </c>
      <c r="D107" s="91" t="s">
        <v>31</v>
      </c>
      <c r="E107" s="97">
        <f>D108</f>
        <v>8.08</v>
      </c>
      <c r="F107" s="96"/>
      <c r="G107" s="92">
        <f>E107*F107</f>
        <v>0</v>
      </c>
      <c r="H107" s="31">
        <v>0.111</v>
      </c>
      <c r="I107" s="31">
        <f>E107*H107</f>
        <v>0.89688000000000001</v>
      </c>
      <c r="J107" s="30"/>
      <c r="K107" s="30"/>
      <c r="L107" s="29"/>
    </row>
    <row r="108" spans="1:12" s="28" customFormat="1" ht="19.5" customHeight="1">
      <c r="A108" s="95"/>
      <c r="B108" s="104"/>
      <c r="C108" s="99" t="s">
        <v>68</v>
      </c>
      <c r="D108" s="98">
        <f>8*1.01</f>
        <v>8.08</v>
      </c>
      <c r="E108" s="97"/>
      <c r="F108" s="96"/>
      <c r="G108" s="92"/>
      <c r="H108" s="31"/>
      <c r="I108" s="31"/>
      <c r="J108" s="30"/>
      <c r="K108" s="30"/>
      <c r="L108" s="29"/>
    </row>
    <row r="109" spans="1:12" s="28" customFormat="1" ht="24">
      <c r="A109" s="95" t="s">
        <v>67</v>
      </c>
      <c r="B109" s="104" t="s">
        <v>66</v>
      </c>
      <c r="C109" s="93" t="s">
        <v>65</v>
      </c>
      <c r="D109" s="91" t="s">
        <v>31</v>
      </c>
      <c r="E109" s="97">
        <v>8</v>
      </c>
      <c r="F109" s="96"/>
      <c r="G109" s="92">
        <f>E109*F109</f>
        <v>0</v>
      </c>
      <c r="H109" s="31">
        <v>1.17E-2</v>
      </c>
      <c r="I109" s="31">
        <f>E109*H109</f>
        <v>9.3600000000000003E-2</v>
      </c>
      <c r="J109" s="30"/>
      <c r="K109" s="30"/>
      <c r="L109" s="29"/>
    </row>
    <row r="110" spans="1:12" s="28" customFormat="1" ht="12">
      <c r="A110" s="95"/>
      <c r="B110" s="104"/>
      <c r="C110" s="99" t="s">
        <v>55</v>
      </c>
      <c r="D110" s="91"/>
      <c r="E110" s="97"/>
      <c r="F110" s="96"/>
      <c r="G110" s="92"/>
      <c r="H110" s="31"/>
      <c r="I110" s="31"/>
      <c r="J110" s="30"/>
      <c r="K110" s="30"/>
      <c r="L110" s="29"/>
    </row>
    <row r="111" spans="1:12" s="28" customFormat="1" ht="18" customHeight="1">
      <c r="A111" s="95" t="s">
        <v>64</v>
      </c>
      <c r="B111" s="104" t="s">
        <v>63</v>
      </c>
      <c r="C111" s="93" t="s">
        <v>62</v>
      </c>
      <c r="D111" s="91" t="s">
        <v>31</v>
      </c>
      <c r="E111" s="97">
        <f>D112</f>
        <v>8</v>
      </c>
      <c r="F111" s="96"/>
      <c r="G111" s="92">
        <f>E111*F111</f>
        <v>0</v>
      </c>
      <c r="H111" s="31">
        <v>6.0000000000000001E-3</v>
      </c>
      <c r="I111" s="31">
        <f>E111*H111</f>
        <v>4.8000000000000001E-2</v>
      </c>
      <c r="J111" s="30"/>
      <c r="K111" s="30"/>
      <c r="L111" s="29"/>
    </row>
    <row r="112" spans="1:12" s="28" customFormat="1" ht="18" customHeight="1">
      <c r="A112" s="95"/>
      <c r="B112" s="104"/>
      <c r="C112" s="99" t="s">
        <v>55</v>
      </c>
      <c r="D112" s="98">
        <v>8</v>
      </c>
      <c r="E112" s="97"/>
      <c r="F112" s="96"/>
      <c r="G112" s="92"/>
      <c r="H112" s="31"/>
      <c r="I112" s="31"/>
      <c r="J112" s="30"/>
      <c r="K112" s="30"/>
      <c r="L112" s="29"/>
    </row>
    <row r="113" spans="1:12" s="28" customFormat="1" ht="24" customHeight="1">
      <c r="A113" s="95" t="s">
        <v>61</v>
      </c>
      <c r="B113" s="104" t="s">
        <v>60</v>
      </c>
      <c r="C113" s="93" t="s">
        <v>59</v>
      </c>
      <c r="D113" s="91" t="s">
        <v>31</v>
      </c>
      <c r="E113" s="97">
        <v>8</v>
      </c>
      <c r="F113" s="96"/>
      <c r="G113" s="92">
        <f>E113*F113</f>
        <v>0</v>
      </c>
      <c r="H113" s="31">
        <v>5.8000000000000003E-2</v>
      </c>
      <c r="I113" s="31">
        <f>E113*H113</f>
        <v>0.46400000000000002</v>
      </c>
      <c r="J113" s="30"/>
      <c r="K113" s="30"/>
      <c r="L113" s="29"/>
    </row>
    <row r="114" spans="1:12" s="28" customFormat="1" ht="17.25" customHeight="1">
      <c r="A114" s="95" t="s">
        <v>58</v>
      </c>
      <c r="B114" s="104" t="s">
        <v>57</v>
      </c>
      <c r="C114" s="93" t="s">
        <v>56</v>
      </c>
      <c r="D114" s="91" t="s">
        <v>31</v>
      </c>
      <c r="E114" s="97">
        <f>D115</f>
        <v>8</v>
      </c>
      <c r="F114" s="96"/>
      <c r="G114" s="92">
        <f>E114*F114</f>
        <v>0</v>
      </c>
      <c r="H114" s="31">
        <v>0.06</v>
      </c>
      <c r="I114" s="31">
        <f>E114*H114</f>
        <v>0.48</v>
      </c>
      <c r="J114" s="30"/>
      <c r="K114" s="30"/>
      <c r="L114" s="29"/>
    </row>
    <row r="115" spans="1:12" s="28" customFormat="1" ht="12">
      <c r="A115" s="95"/>
      <c r="B115" s="104"/>
      <c r="C115" s="99" t="s">
        <v>55</v>
      </c>
      <c r="D115" s="98">
        <v>8</v>
      </c>
      <c r="E115" s="97"/>
      <c r="F115" s="96"/>
      <c r="G115" s="92"/>
      <c r="H115" s="31"/>
      <c r="I115" s="31">
        <f>E115*H115</f>
        <v>0</v>
      </c>
      <c r="J115" s="30"/>
      <c r="K115" s="30"/>
      <c r="L115" s="29"/>
    </row>
    <row r="116" spans="1:12" s="28" customFormat="1" ht="12">
      <c r="A116" s="95"/>
      <c r="B116" s="104"/>
      <c r="C116" s="99"/>
      <c r="D116" s="98"/>
      <c r="E116" s="97"/>
      <c r="F116" s="96"/>
      <c r="G116" s="92"/>
      <c r="H116" s="31"/>
      <c r="I116" s="31"/>
      <c r="J116" s="30"/>
      <c r="K116" s="30"/>
      <c r="L116" s="29"/>
    </row>
    <row r="117" spans="1:12" s="28" customFormat="1" ht="12">
      <c r="A117" s="95" t="s">
        <v>54</v>
      </c>
      <c r="B117" s="104" t="s">
        <v>53</v>
      </c>
      <c r="C117" s="110" t="s">
        <v>52</v>
      </c>
      <c r="D117" s="109" t="s">
        <v>27</v>
      </c>
      <c r="E117" s="106">
        <f>D118+D119</f>
        <v>40.5</v>
      </c>
      <c r="F117" s="106"/>
      <c r="G117" s="105">
        <f>E117*F117</f>
        <v>0</v>
      </c>
      <c r="H117" s="31"/>
      <c r="I117" s="31"/>
      <c r="J117" s="30"/>
      <c r="K117" s="30"/>
      <c r="L117" s="29"/>
    </row>
    <row r="118" spans="1:12" s="28" customFormat="1" ht="12">
      <c r="A118" s="95"/>
      <c r="B118" s="104"/>
      <c r="C118" s="108" t="s">
        <v>51</v>
      </c>
      <c r="D118" s="107">
        <f>21.2</f>
        <v>21.2</v>
      </c>
      <c r="E118" s="106"/>
      <c r="F118" s="106"/>
      <c r="G118" s="105"/>
      <c r="H118" s="31"/>
      <c r="I118" s="31"/>
      <c r="J118" s="30"/>
      <c r="K118" s="30"/>
      <c r="L118" s="29"/>
    </row>
    <row r="119" spans="1:12" s="28" customFormat="1" ht="12">
      <c r="A119" s="95"/>
      <c r="B119" s="104"/>
      <c r="C119" s="108" t="s">
        <v>50</v>
      </c>
      <c r="D119" s="107">
        <v>19.3</v>
      </c>
      <c r="E119" s="106"/>
      <c r="F119" s="106"/>
      <c r="G119" s="105"/>
      <c r="H119" s="31"/>
      <c r="I119" s="31"/>
      <c r="J119" s="30"/>
      <c r="K119" s="30"/>
      <c r="L119" s="29"/>
    </row>
    <row r="120" spans="1:12" s="28" customFormat="1" ht="12">
      <c r="A120" s="95"/>
      <c r="B120" s="104"/>
      <c r="C120" s="99"/>
      <c r="D120" s="98"/>
      <c r="E120" s="97"/>
      <c r="F120" s="96"/>
      <c r="G120" s="92"/>
      <c r="H120" s="31"/>
      <c r="I120" s="31"/>
      <c r="J120" s="30"/>
      <c r="K120" s="30"/>
      <c r="L120" s="29"/>
    </row>
    <row r="121" spans="1:12" s="28" customFormat="1" ht="28.5" customHeight="1">
      <c r="A121" s="95" t="s">
        <v>49</v>
      </c>
      <c r="B121" s="104" t="s">
        <v>48</v>
      </c>
      <c r="C121" s="93" t="s">
        <v>47</v>
      </c>
      <c r="D121" s="91" t="s">
        <v>46</v>
      </c>
      <c r="E121" s="97">
        <f>D122</f>
        <v>0.16000000000000003</v>
      </c>
      <c r="F121" s="96"/>
      <c r="G121" s="92">
        <f>E121*F121</f>
        <v>0</v>
      </c>
      <c r="H121" s="31">
        <v>0</v>
      </c>
      <c r="I121" s="31">
        <f>E121*H121</f>
        <v>0</v>
      </c>
      <c r="J121" s="30"/>
      <c r="K121" s="30"/>
      <c r="L121" s="29"/>
    </row>
    <row r="122" spans="1:12" s="28" customFormat="1" ht="21.75" customHeight="1">
      <c r="A122" s="95"/>
      <c r="B122" s="104"/>
      <c r="C122" s="99" t="s">
        <v>45</v>
      </c>
      <c r="D122" s="98">
        <f>0.5*4*0.1*0.1*8</f>
        <v>0.16000000000000003</v>
      </c>
      <c r="E122" s="97"/>
      <c r="F122" s="96"/>
      <c r="G122" s="92"/>
      <c r="H122" s="31"/>
      <c r="I122" s="31"/>
      <c r="J122" s="30"/>
      <c r="K122" s="30"/>
      <c r="L122" s="29"/>
    </row>
    <row r="123" spans="1:12" s="28" customFormat="1" ht="21" customHeight="1">
      <c r="A123" s="95" t="s">
        <v>44</v>
      </c>
      <c r="B123" s="104" t="s">
        <v>43</v>
      </c>
      <c r="C123" s="93" t="s">
        <v>42</v>
      </c>
      <c r="D123" s="91" t="s">
        <v>41</v>
      </c>
      <c r="E123" s="97">
        <f>D124</f>
        <v>1.6320000000000001</v>
      </c>
      <c r="F123" s="96"/>
      <c r="G123" s="92">
        <f>E123*F123</f>
        <v>0</v>
      </c>
      <c r="H123" s="31">
        <v>4.15E-3</v>
      </c>
      <c r="I123" s="31">
        <f>E123*H123</f>
        <v>6.7728000000000007E-3</v>
      </c>
      <c r="J123" s="30"/>
      <c r="K123" s="30"/>
      <c r="L123" s="29"/>
    </row>
    <row r="124" spans="1:12" s="28" customFormat="1" ht="18.75" customHeight="1">
      <c r="A124" s="95"/>
      <c r="B124" s="104"/>
      <c r="C124" s="99" t="s">
        <v>40</v>
      </c>
      <c r="D124" s="98">
        <f>0.51*4*0.1*8</f>
        <v>1.6320000000000001</v>
      </c>
      <c r="E124" s="97"/>
      <c r="F124" s="96"/>
      <c r="G124" s="92"/>
      <c r="H124" s="31"/>
      <c r="I124" s="31"/>
      <c r="J124" s="30"/>
      <c r="K124" s="30"/>
      <c r="L124" s="29"/>
    </row>
    <row r="125" spans="1:12" s="28" customFormat="1" ht="26.25" customHeight="1">
      <c r="A125" s="95" t="s">
        <v>39</v>
      </c>
      <c r="B125" s="104" t="s">
        <v>38</v>
      </c>
      <c r="C125" s="93" t="s">
        <v>37</v>
      </c>
      <c r="D125" s="91" t="s">
        <v>31</v>
      </c>
      <c r="E125" s="97">
        <f>D126+D127</f>
        <v>11</v>
      </c>
      <c r="F125" s="96"/>
      <c r="G125" s="92">
        <f>E125*F125</f>
        <v>0</v>
      </c>
      <c r="H125" s="31"/>
      <c r="I125" s="31">
        <f>E125*H125</f>
        <v>0</v>
      </c>
      <c r="J125" s="30"/>
      <c r="K125" s="30"/>
      <c r="L125" s="29"/>
    </row>
    <row r="126" spans="1:12" s="28" customFormat="1" ht="20.25" customHeight="1">
      <c r="A126" s="95"/>
      <c r="B126" s="104"/>
      <c r="C126" s="99" t="s">
        <v>36</v>
      </c>
      <c r="D126" s="98">
        <v>7</v>
      </c>
      <c r="E126" s="97"/>
      <c r="F126" s="96"/>
      <c r="G126" s="92"/>
      <c r="H126" s="31"/>
      <c r="I126" s="31"/>
      <c r="J126" s="30"/>
      <c r="K126" s="30"/>
      <c r="L126" s="29"/>
    </row>
    <row r="127" spans="1:12" s="28" customFormat="1" ht="19.5" customHeight="1">
      <c r="A127" s="95"/>
      <c r="B127" s="104"/>
      <c r="C127" s="99" t="s">
        <v>35</v>
      </c>
      <c r="D127" s="98">
        <v>4</v>
      </c>
      <c r="E127" s="97"/>
      <c r="F127" s="96"/>
      <c r="G127" s="92"/>
      <c r="H127" s="31"/>
      <c r="I127" s="31"/>
      <c r="J127" s="30"/>
      <c r="K127" s="30"/>
      <c r="L127" s="29"/>
    </row>
    <row r="128" spans="1:12" s="28" customFormat="1" ht="30.75" customHeight="1">
      <c r="A128" s="95" t="s">
        <v>34</v>
      </c>
      <c r="B128" s="104" t="s">
        <v>33</v>
      </c>
      <c r="C128" s="93" t="s">
        <v>32</v>
      </c>
      <c r="D128" s="91" t="s">
        <v>31</v>
      </c>
      <c r="E128" s="97">
        <v>1</v>
      </c>
      <c r="F128" s="96"/>
      <c r="G128" s="92">
        <f>E128*F128</f>
        <v>0</v>
      </c>
      <c r="H128" s="31"/>
      <c r="I128" s="31">
        <f>E128*H128</f>
        <v>0</v>
      </c>
      <c r="J128" s="30"/>
      <c r="K128" s="30"/>
      <c r="L128" s="29"/>
    </row>
    <row r="129" spans="1:59" s="84" customFormat="1" ht="28.5" customHeight="1">
      <c r="A129" s="95" t="s">
        <v>30</v>
      </c>
      <c r="B129" s="104" t="s">
        <v>29</v>
      </c>
      <c r="C129" s="57" t="s">
        <v>28</v>
      </c>
      <c r="D129" s="91" t="s">
        <v>27</v>
      </c>
      <c r="E129" s="97">
        <f>D131+D132+D133+D134</f>
        <v>18</v>
      </c>
      <c r="F129" s="96"/>
      <c r="G129" s="92">
        <f>E129*F129</f>
        <v>0</v>
      </c>
      <c r="H129" s="31">
        <v>0.31196000000000002</v>
      </c>
      <c r="I129" s="87">
        <f>E129*H129</f>
        <v>5.6152800000000003</v>
      </c>
      <c r="J129" s="87">
        <v>0</v>
      </c>
      <c r="K129" s="87">
        <f>E129*J129</f>
        <v>0</v>
      </c>
      <c r="L129" s="86"/>
      <c r="Q129" s="85">
        <v>2</v>
      </c>
      <c r="AA129" s="84">
        <v>12</v>
      </c>
      <c r="AB129" s="84">
        <v>0</v>
      </c>
      <c r="AC129" s="84">
        <v>64</v>
      </c>
      <c r="BB129" s="84">
        <v>1</v>
      </c>
      <c r="BC129" s="84">
        <f>IF(BB129=1,G129,0)</f>
        <v>0</v>
      </c>
      <c r="BD129" s="84">
        <f>IF(BB129=2,G129,0)</f>
        <v>0</v>
      </c>
      <c r="BE129" s="84">
        <f>IF(BB129=3,G129,0)</f>
        <v>0</v>
      </c>
      <c r="BF129" s="84">
        <f>IF(BB129=4,G129,0)</f>
        <v>0</v>
      </c>
      <c r="BG129" s="84">
        <f>IF(BB129=5,G129,0)</f>
        <v>0</v>
      </c>
    </row>
    <row r="130" spans="1:59" s="84" customFormat="1" ht="29.25" customHeight="1">
      <c r="A130" s="95"/>
      <c r="B130" s="104"/>
      <c r="C130" s="99" t="s">
        <v>26</v>
      </c>
      <c r="D130" s="98"/>
      <c r="E130" s="97"/>
      <c r="F130" s="96"/>
      <c r="G130" s="92"/>
      <c r="H130" s="87">
        <v>0</v>
      </c>
      <c r="I130" s="87">
        <f>E130*H130</f>
        <v>0</v>
      </c>
      <c r="J130" s="87">
        <v>0</v>
      </c>
      <c r="K130" s="87">
        <f>E130*J130</f>
        <v>0</v>
      </c>
      <c r="L130" s="86"/>
      <c r="Q130" s="85">
        <v>2</v>
      </c>
      <c r="AA130" s="84">
        <v>12</v>
      </c>
      <c r="AB130" s="84">
        <v>0</v>
      </c>
      <c r="AC130" s="84">
        <v>65</v>
      </c>
      <c r="BB130" s="84">
        <v>1</v>
      </c>
      <c r="BC130" s="84">
        <f>IF(BB130=1,G130,0)</f>
        <v>0</v>
      </c>
      <c r="BD130" s="84">
        <f>IF(BB130=2,G130,0)</f>
        <v>0</v>
      </c>
      <c r="BE130" s="84">
        <f>IF(BB130=3,G130,0)</f>
        <v>0</v>
      </c>
      <c r="BF130" s="84">
        <f>IF(BB130=4,G130,0)</f>
        <v>0</v>
      </c>
      <c r="BG130" s="84">
        <f>IF(BB130=5,G130,0)</f>
        <v>0</v>
      </c>
    </row>
    <row r="131" spans="1:59" s="84" customFormat="1" ht="12">
      <c r="A131" s="95"/>
      <c r="B131" s="104"/>
      <c r="C131" s="99" t="s">
        <v>25</v>
      </c>
      <c r="D131" s="98">
        <v>4</v>
      </c>
      <c r="E131" s="97"/>
      <c r="F131" s="96"/>
      <c r="G131" s="92"/>
      <c r="H131" s="87"/>
      <c r="I131" s="87"/>
      <c r="J131" s="87"/>
      <c r="K131" s="87"/>
      <c r="L131" s="86"/>
      <c r="Q131" s="85"/>
    </row>
    <row r="132" spans="1:59" s="84" customFormat="1" ht="12">
      <c r="A132" s="95"/>
      <c r="B132" s="104"/>
      <c r="C132" s="99" t="s">
        <v>25</v>
      </c>
      <c r="D132" s="98">
        <v>4</v>
      </c>
      <c r="E132" s="97"/>
      <c r="F132" s="96"/>
      <c r="G132" s="92"/>
      <c r="H132" s="87"/>
      <c r="I132" s="87"/>
      <c r="J132" s="87"/>
      <c r="K132" s="87"/>
      <c r="L132" s="86"/>
      <c r="Q132" s="85"/>
    </row>
    <row r="133" spans="1:59" s="84" customFormat="1" ht="12">
      <c r="A133" s="95"/>
      <c r="B133" s="104"/>
      <c r="C133" s="99" t="s">
        <v>25</v>
      </c>
      <c r="D133" s="98">
        <v>4</v>
      </c>
      <c r="E133" s="97"/>
      <c r="F133" s="96"/>
      <c r="G133" s="92"/>
      <c r="H133" s="87"/>
      <c r="I133" s="87"/>
      <c r="J133" s="87"/>
      <c r="K133" s="87"/>
      <c r="L133" s="86"/>
      <c r="Q133" s="85"/>
    </row>
    <row r="134" spans="1:59" s="84" customFormat="1" ht="12">
      <c r="A134" s="95"/>
      <c r="B134" s="104"/>
      <c r="C134" s="99" t="s">
        <v>24</v>
      </c>
      <c r="D134" s="98">
        <v>6</v>
      </c>
      <c r="E134" s="97"/>
      <c r="F134" s="96"/>
      <c r="G134" s="92"/>
      <c r="H134" s="87"/>
      <c r="I134" s="87"/>
      <c r="J134" s="87"/>
      <c r="K134" s="87"/>
      <c r="L134" s="86"/>
      <c r="Q134" s="85"/>
    </row>
    <row r="135" spans="1:59" s="84" customFormat="1" ht="12">
      <c r="A135" s="95"/>
      <c r="B135" s="104"/>
      <c r="C135" s="57"/>
      <c r="D135" s="91"/>
      <c r="E135" s="97"/>
      <c r="F135" s="96"/>
      <c r="G135" s="92"/>
      <c r="H135" s="87"/>
      <c r="I135" s="87"/>
      <c r="J135" s="87"/>
      <c r="K135" s="87"/>
      <c r="L135" s="86"/>
      <c r="Q135" s="85"/>
    </row>
    <row r="136" spans="1:59" s="84" customFormat="1" ht="12">
      <c r="A136" s="95"/>
      <c r="B136" s="104"/>
      <c r="C136" s="57"/>
      <c r="D136" s="91"/>
      <c r="E136" s="97"/>
      <c r="F136" s="96"/>
      <c r="G136" s="92"/>
      <c r="H136" s="87"/>
      <c r="I136" s="87"/>
      <c r="J136" s="87"/>
      <c r="K136" s="87"/>
      <c r="L136" s="86"/>
      <c r="Q136" s="85"/>
    </row>
    <row r="137" spans="1:59" s="28" customFormat="1" thickBot="1">
      <c r="A137" s="95"/>
      <c r="B137" s="104"/>
      <c r="C137" s="57"/>
      <c r="D137" s="91"/>
      <c r="E137" s="97"/>
      <c r="F137" s="96"/>
      <c r="G137" s="92"/>
      <c r="H137" s="31"/>
      <c r="I137" s="31"/>
      <c r="J137" s="30"/>
      <c r="K137" s="30"/>
      <c r="L137" s="29"/>
    </row>
    <row r="138" spans="1:59" s="28" customFormat="1" ht="16.5" customHeight="1" thickBot="1">
      <c r="A138" s="38"/>
      <c r="B138" s="37"/>
      <c r="C138" s="36" t="s">
        <v>6</v>
      </c>
      <c r="D138" s="35"/>
      <c r="E138" s="34"/>
      <c r="F138" s="33"/>
      <c r="G138" s="32">
        <f>SUBTOTAL(9,G89:G137)</f>
        <v>0</v>
      </c>
      <c r="H138" s="31"/>
      <c r="I138" s="63">
        <f>SUM(I89:I137)</f>
        <v>10.653592800000002</v>
      </c>
      <c r="J138" s="62"/>
      <c r="K138" s="63">
        <f>SUM(K129:K137)</f>
        <v>0</v>
      </c>
      <c r="L138" s="29"/>
    </row>
    <row r="139" spans="1:59" s="28" customFormat="1" ht="13.5" customHeight="1" thickBot="1">
      <c r="A139" s="83"/>
      <c r="B139" s="82"/>
      <c r="C139" s="81"/>
      <c r="D139" s="26"/>
      <c r="E139" s="80"/>
      <c r="F139" s="79"/>
      <c r="G139" s="78"/>
      <c r="H139" s="31"/>
      <c r="I139" s="31"/>
      <c r="J139" s="30"/>
      <c r="K139" s="30"/>
      <c r="L139" s="29"/>
    </row>
    <row r="140" spans="1:59" s="60" customFormat="1" ht="16.5" customHeight="1" thickBot="1">
      <c r="A140" s="77" t="s">
        <v>23</v>
      </c>
      <c r="B140" s="76" t="s">
        <v>22</v>
      </c>
      <c r="C140" s="75" t="s">
        <v>21</v>
      </c>
      <c r="D140" s="74"/>
      <c r="E140" s="73"/>
      <c r="F140" s="103"/>
      <c r="G140" s="71"/>
      <c r="H140" s="63"/>
      <c r="I140" s="63"/>
      <c r="J140" s="62"/>
      <c r="K140" s="62"/>
      <c r="L140" s="61"/>
    </row>
    <row r="141" spans="1:59" s="28" customFormat="1" ht="12">
      <c r="A141" s="70"/>
      <c r="B141" s="102"/>
      <c r="C141" s="68"/>
      <c r="D141" s="67"/>
      <c r="E141" s="101"/>
      <c r="F141" s="100"/>
      <c r="G141" s="64"/>
      <c r="H141" s="31"/>
      <c r="I141" s="31"/>
      <c r="J141" s="30"/>
      <c r="K141" s="30"/>
      <c r="L141" s="29"/>
    </row>
    <row r="142" spans="1:59" s="28" customFormat="1" ht="27.75" customHeight="1">
      <c r="A142" s="95" t="s">
        <v>20</v>
      </c>
      <c r="B142" s="94" t="s">
        <v>19</v>
      </c>
      <c r="C142" s="93" t="s">
        <v>18</v>
      </c>
      <c r="D142" s="91" t="s">
        <v>7</v>
      </c>
      <c r="E142" s="90">
        <f>K74</f>
        <v>5.8080000000000007E-3</v>
      </c>
      <c r="F142" s="89"/>
      <c r="G142" s="92">
        <f>E142*F142</f>
        <v>0</v>
      </c>
      <c r="H142" s="87">
        <v>0</v>
      </c>
      <c r="I142" s="87">
        <f>E142*H142</f>
        <v>0</v>
      </c>
      <c r="J142" s="87">
        <v>0</v>
      </c>
      <c r="K142" s="87">
        <f>E142*J142</f>
        <v>0</v>
      </c>
      <c r="L142" s="29"/>
    </row>
    <row r="143" spans="1:59" s="28" customFormat="1" ht="27.75" customHeight="1">
      <c r="A143" s="95" t="s">
        <v>17</v>
      </c>
      <c r="B143" s="94" t="s">
        <v>16</v>
      </c>
      <c r="C143" s="93" t="s">
        <v>15</v>
      </c>
      <c r="D143" s="91" t="s">
        <v>7</v>
      </c>
      <c r="E143" s="90">
        <f>E142*9</f>
        <v>5.2272000000000006E-2</v>
      </c>
      <c r="F143" s="89"/>
      <c r="G143" s="92">
        <f>E143*F143</f>
        <v>0</v>
      </c>
      <c r="H143" s="87">
        <v>0</v>
      </c>
      <c r="I143" s="87">
        <f>E143*H143</f>
        <v>0</v>
      </c>
      <c r="J143" s="87">
        <v>0</v>
      </c>
      <c r="K143" s="87">
        <f>E143*J143</f>
        <v>0</v>
      </c>
      <c r="L143" s="29"/>
    </row>
    <row r="144" spans="1:59" s="28" customFormat="1" ht="15.75" customHeight="1">
      <c r="A144" s="95"/>
      <c r="B144" s="94"/>
      <c r="C144" s="99" t="s">
        <v>14</v>
      </c>
      <c r="D144" s="98"/>
      <c r="E144" s="97"/>
      <c r="F144" s="96"/>
      <c r="G144" s="92"/>
      <c r="H144" s="87"/>
      <c r="I144" s="87"/>
      <c r="J144" s="87"/>
      <c r="K144" s="87"/>
      <c r="L144" s="29"/>
    </row>
    <row r="145" spans="1:59" s="28" customFormat="1" ht="24">
      <c r="A145" s="95" t="s">
        <v>13</v>
      </c>
      <c r="B145" s="94" t="s">
        <v>12</v>
      </c>
      <c r="C145" s="93" t="s">
        <v>11</v>
      </c>
      <c r="D145" s="91" t="s">
        <v>7</v>
      </c>
      <c r="E145" s="90">
        <f>E142</f>
        <v>5.8080000000000007E-3</v>
      </c>
      <c r="F145" s="89"/>
      <c r="G145" s="92">
        <f>E145*F145</f>
        <v>0</v>
      </c>
      <c r="H145" s="87">
        <v>0</v>
      </c>
      <c r="I145" s="87">
        <f>E145*H145</f>
        <v>0</v>
      </c>
      <c r="J145" s="87">
        <v>0</v>
      </c>
      <c r="K145" s="87">
        <f>E145*J145</f>
        <v>0</v>
      </c>
      <c r="L145" s="29"/>
    </row>
    <row r="146" spans="1:59" s="28" customFormat="1" ht="12">
      <c r="A146" s="95"/>
      <c r="B146" s="94"/>
      <c r="C146" s="93"/>
      <c r="D146" s="91"/>
      <c r="E146" s="90"/>
      <c r="F146" s="89"/>
      <c r="G146" s="92"/>
      <c r="H146" s="87">
        <v>0</v>
      </c>
      <c r="I146" s="87">
        <f>E146*H146</f>
        <v>0</v>
      </c>
      <c r="J146" s="87">
        <v>0</v>
      </c>
      <c r="K146" s="87">
        <f>E146*J146</f>
        <v>0</v>
      </c>
      <c r="L146" s="29"/>
    </row>
    <row r="147" spans="1:59" s="84" customFormat="1" ht="24">
      <c r="A147" s="88" t="s">
        <v>10</v>
      </c>
      <c r="B147" s="58" t="s">
        <v>9</v>
      </c>
      <c r="C147" s="57" t="s">
        <v>8</v>
      </c>
      <c r="D147" s="91" t="s">
        <v>7</v>
      </c>
      <c r="E147" s="90">
        <f>I138+I86+I67</f>
        <v>13.041170480000002</v>
      </c>
      <c r="F147" s="89"/>
      <c r="G147" s="53">
        <f>E147*F147</f>
        <v>0</v>
      </c>
      <c r="H147" s="87">
        <v>0</v>
      </c>
      <c r="I147" s="87">
        <f>E147*H147</f>
        <v>0</v>
      </c>
      <c r="J147" s="87">
        <v>0</v>
      </c>
      <c r="K147" s="87">
        <f>E147*J147</f>
        <v>0</v>
      </c>
      <c r="L147" s="86"/>
      <c r="Q147" s="85">
        <v>2</v>
      </c>
      <c r="AA147" s="84">
        <v>12</v>
      </c>
      <c r="AB147" s="84">
        <v>0</v>
      </c>
      <c r="AC147" s="84">
        <v>64</v>
      </c>
      <c r="BB147" s="84">
        <v>1</v>
      </c>
      <c r="BC147" s="84">
        <f>IF(BB147=1,G147,0)</f>
        <v>0</v>
      </c>
      <c r="BD147" s="84">
        <f>IF(BB147=2,G147,0)</f>
        <v>0</v>
      </c>
      <c r="BE147" s="84">
        <f>IF(BB147=3,G147,0)</f>
        <v>0</v>
      </c>
      <c r="BF147" s="84">
        <f>IF(BB147=4,G147,0)</f>
        <v>0</v>
      </c>
      <c r="BG147" s="84">
        <f>IF(BB147=5,G147,0)</f>
        <v>0</v>
      </c>
    </row>
    <row r="148" spans="1:59" s="84" customFormat="1" ht="12">
      <c r="A148" s="88"/>
      <c r="B148" s="58"/>
      <c r="C148" s="57"/>
      <c r="D148" s="56"/>
      <c r="E148" s="55"/>
      <c r="F148" s="54"/>
      <c r="G148" s="53"/>
      <c r="H148" s="87">
        <v>0</v>
      </c>
      <c r="I148" s="87">
        <f>E148*H148</f>
        <v>0</v>
      </c>
      <c r="J148" s="87">
        <v>0</v>
      </c>
      <c r="K148" s="87">
        <f>E148*J148</f>
        <v>0</v>
      </c>
      <c r="L148" s="86"/>
      <c r="Q148" s="85">
        <v>2</v>
      </c>
      <c r="AA148" s="84">
        <v>12</v>
      </c>
      <c r="AB148" s="84">
        <v>0</v>
      </c>
      <c r="AC148" s="84">
        <v>65</v>
      </c>
      <c r="BB148" s="84">
        <v>1</v>
      </c>
      <c r="BC148" s="84">
        <f>IF(BB148=1,G148,0)</f>
        <v>0</v>
      </c>
      <c r="BD148" s="84">
        <f>IF(BB148=2,G148,0)</f>
        <v>0</v>
      </c>
      <c r="BE148" s="84">
        <f>IF(BB148=3,G148,0)</f>
        <v>0</v>
      </c>
      <c r="BF148" s="84">
        <f>IF(BB148=4,G148,0)</f>
        <v>0</v>
      </c>
      <c r="BG148" s="84">
        <f>IF(BB148=5,G148,0)</f>
        <v>0</v>
      </c>
    </row>
    <row r="149" spans="1:59" s="84" customFormat="1" ht="12">
      <c r="A149" s="88"/>
      <c r="B149" s="51"/>
      <c r="C149" s="50"/>
      <c r="D149" s="49"/>
      <c r="E149" s="48"/>
      <c r="F149" s="47"/>
      <c r="G149" s="53"/>
      <c r="H149" s="87">
        <v>0</v>
      </c>
      <c r="I149" s="87">
        <f>E149*H149</f>
        <v>0</v>
      </c>
      <c r="J149" s="87">
        <v>0</v>
      </c>
      <c r="K149" s="87">
        <f>E149*J149</f>
        <v>0</v>
      </c>
      <c r="L149" s="86"/>
      <c r="Q149" s="85"/>
    </row>
    <row r="150" spans="1:59" s="84" customFormat="1" ht="12">
      <c r="A150" s="88"/>
      <c r="B150" s="51"/>
      <c r="C150" s="50"/>
      <c r="D150" s="49"/>
      <c r="E150" s="48"/>
      <c r="F150" s="47"/>
      <c r="G150" s="53"/>
      <c r="H150" s="87">
        <v>0</v>
      </c>
      <c r="I150" s="87">
        <f>E150*H150</f>
        <v>0</v>
      </c>
      <c r="J150" s="87">
        <v>0</v>
      </c>
      <c r="K150" s="87">
        <f>E150*J150</f>
        <v>0</v>
      </c>
      <c r="L150" s="86"/>
      <c r="Q150" s="85"/>
    </row>
    <row r="151" spans="1:59" s="28" customFormat="1" thickBot="1">
      <c r="A151" s="45"/>
      <c r="B151" s="44"/>
      <c r="C151" s="43"/>
      <c r="D151" s="42"/>
      <c r="E151" s="41"/>
      <c r="F151" s="40"/>
      <c r="G151" s="39"/>
      <c r="H151" s="31"/>
      <c r="I151" s="31"/>
      <c r="J151" s="30"/>
      <c r="K151" s="30"/>
      <c r="L151" s="29"/>
    </row>
    <row r="152" spans="1:59" s="28" customFormat="1" ht="16.5" customHeight="1" thickBot="1">
      <c r="A152" s="38"/>
      <c r="B152" s="37"/>
      <c r="C152" s="36" t="s">
        <v>6</v>
      </c>
      <c r="D152" s="35"/>
      <c r="E152" s="34"/>
      <c r="F152" s="33"/>
      <c r="G152" s="32">
        <f>SUBTOTAL(9,G141:G151)</f>
        <v>0</v>
      </c>
      <c r="H152" s="31"/>
      <c r="I152" s="63">
        <f>SUM(I147:I151)</f>
        <v>0</v>
      </c>
      <c r="J152" s="62"/>
      <c r="K152" s="63">
        <f>SUM(K147:K151)</f>
        <v>0</v>
      </c>
      <c r="L152" s="29"/>
    </row>
    <row r="153" spans="1:59" s="28" customFormat="1" ht="13.5" customHeight="1" thickBot="1">
      <c r="A153" s="83"/>
      <c r="B153" s="82"/>
      <c r="C153" s="81"/>
      <c r="D153" s="26"/>
      <c r="E153" s="80"/>
      <c r="F153" s="79"/>
      <c r="G153" s="78"/>
      <c r="H153" s="31"/>
      <c r="I153" s="31"/>
      <c r="J153" s="30"/>
      <c r="K153" s="30"/>
      <c r="L153" s="29"/>
    </row>
    <row r="154" spans="1:59" s="60" customFormat="1" ht="16.5" customHeight="1" thickBot="1">
      <c r="A154" s="77" t="s">
        <v>5</v>
      </c>
      <c r="B154" s="76"/>
      <c r="C154" s="75" t="s">
        <v>4</v>
      </c>
      <c r="D154" s="74"/>
      <c r="E154" s="73"/>
      <c r="F154" s="72"/>
      <c r="G154" s="71"/>
      <c r="H154" s="63"/>
      <c r="I154" s="63"/>
      <c r="J154" s="62"/>
      <c r="K154" s="62"/>
      <c r="L154" s="61"/>
    </row>
    <row r="155" spans="1:59" s="60" customFormat="1" ht="16.5" customHeight="1">
      <c r="A155" s="70"/>
      <c r="B155" s="69"/>
      <c r="C155" s="68"/>
      <c r="D155" s="67"/>
      <c r="E155" s="66"/>
      <c r="F155" s="65"/>
      <c r="G155" s="64"/>
      <c r="H155" s="63"/>
      <c r="I155" s="63"/>
      <c r="J155" s="62"/>
      <c r="K155" s="62"/>
      <c r="L155" s="61"/>
    </row>
    <row r="156" spans="1:59" s="28" customFormat="1" ht="45" customHeight="1">
      <c r="A156" s="59" t="s">
        <v>3</v>
      </c>
      <c r="B156" s="58"/>
      <c r="C156" s="57" t="s">
        <v>2</v>
      </c>
      <c r="D156" s="56"/>
      <c r="E156" s="55"/>
      <c r="F156" s="54"/>
      <c r="G156" s="53">
        <f>E156*F156</f>
        <v>0</v>
      </c>
      <c r="H156" s="31"/>
      <c r="I156" s="31"/>
      <c r="J156" s="30"/>
      <c r="K156" s="30"/>
      <c r="L156" s="29"/>
    </row>
    <row r="157" spans="1:59" s="28" customFormat="1" ht="16.5" customHeight="1">
      <c r="A157" s="52"/>
      <c r="B157" s="51"/>
      <c r="C157" s="50"/>
      <c r="D157" s="49"/>
      <c r="E157" s="48"/>
      <c r="F157" s="47"/>
      <c r="G157" s="46"/>
      <c r="H157" s="31"/>
      <c r="I157" s="31"/>
      <c r="J157" s="30"/>
      <c r="K157" s="30"/>
      <c r="L157" s="29"/>
    </row>
    <row r="158" spans="1:59" s="28" customFormat="1" thickBot="1">
      <c r="A158" s="45"/>
      <c r="B158" s="44"/>
      <c r="C158" s="43"/>
      <c r="D158" s="42"/>
      <c r="E158" s="41"/>
      <c r="F158" s="40"/>
      <c r="G158" s="39"/>
      <c r="H158" s="31"/>
      <c r="I158" s="31"/>
      <c r="J158" s="30"/>
      <c r="K158" s="30"/>
      <c r="L158" s="29"/>
    </row>
    <row r="159" spans="1:59" s="28" customFormat="1" ht="16.5" customHeight="1" thickBot="1">
      <c r="A159" s="38"/>
      <c r="B159" s="37"/>
      <c r="C159" s="36" t="s">
        <v>1</v>
      </c>
      <c r="D159" s="35"/>
      <c r="E159" s="34"/>
      <c r="F159" s="33"/>
      <c r="G159" s="32">
        <f>SUBTOTAL(9,G155:G158)</f>
        <v>0</v>
      </c>
      <c r="H159" s="31"/>
      <c r="I159" s="31"/>
      <c r="J159" s="30"/>
      <c r="K159" s="30"/>
      <c r="L159" s="29"/>
    </row>
    <row r="160" spans="1:59" s="21" customFormat="1" ht="13.5" customHeight="1" thickBot="1">
      <c r="A160" s="27"/>
      <c r="B160" s="26"/>
      <c r="C160" s="25"/>
      <c r="D160" s="25"/>
      <c r="E160" s="24"/>
      <c r="F160" s="23"/>
      <c r="G160" s="22"/>
      <c r="H160" s="3"/>
      <c r="I160" s="3"/>
      <c r="J160" s="2"/>
      <c r="K160" s="2"/>
      <c r="L160" s="1"/>
    </row>
    <row r="161" spans="1:59" s="10" customFormat="1" ht="30.75" customHeight="1" thickBot="1">
      <c r="A161" s="20"/>
      <c r="B161" s="19"/>
      <c r="C161" s="18" t="s">
        <v>0</v>
      </c>
      <c r="D161" s="17"/>
      <c r="E161" s="16"/>
      <c r="F161" s="15"/>
      <c r="G161" s="14">
        <f>SUBTOTAL(9,G28:G159)</f>
        <v>0</v>
      </c>
      <c r="H161" s="13"/>
      <c r="I161" s="13"/>
      <c r="J161" s="12"/>
      <c r="K161" s="12"/>
      <c r="L161" s="11"/>
    </row>
    <row r="162" spans="1:59">
      <c r="E162" s="9"/>
      <c r="F162" s="8"/>
      <c r="G162" s="8"/>
    </row>
    <row r="163" spans="1:59">
      <c r="E163" s="9"/>
      <c r="F163" s="8"/>
    </row>
    <row r="164" spans="1:59">
      <c r="E164" s="9"/>
      <c r="F164" s="8"/>
    </row>
    <row r="165" spans="1:59">
      <c r="E165" s="9"/>
      <c r="F165" s="8"/>
    </row>
    <row r="166" spans="1:59">
      <c r="E166" s="9"/>
      <c r="F166" s="8"/>
    </row>
    <row r="167" spans="1:59">
      <c r="E167" s="9"/>
      <c r="F167" s="8"/>
    </row>
    <row r="168" spans="1:59">
      <c r="E168" s="9"/>
      <c r="F168" s="8"/>
    </row>
    <row r="169" spans="1:59">
      <c r="E169" s="9"/>
      <c r="F169" s="8"/>
    </row>
    <row r="170" spans="1:59" s="4" customFormat="1">
      <c r="A170" s="7"/>
      <c r="B170" s="6"/>
      <c r="C170"/>
      <c r="D170"/>
      <c r="E170" s="9"/>
      <c r="F170" s="8"/>
      <c r="H170" s="3"/>
      <c r="I170" s="3"/>
      <c r="J170" s="2"/>
      <c r="K170" s="2"/>
      <c r="L170" s="1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</row>
    <row r="171" spans="1:59" s="4" customFormat="1">
      <c r="A171" s="7"/>
      <c r="B171" s="6"/>
      <c r="C171"/>
      <c r="D171"/>
      <c r="E171" s="9"/>
      <c r="F171" s="8"/>
      <c r="H171" s="3"/>
      <c r="I171" s="3"/>
      <c r="J171" s="2"/>
      <c r="K171" s="2"/>
      <c r="L171" s="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</row>
    <row r="172" spans="1:59" s="4" customFormat="1">
      <c r="A172" s="7"/>
      <c r="B172" s="6"/>
      <c r="C172"/>
      <c r="D172"/>
      <c r="E172" s="9"/>
      <c r="F172" s="8"/>
      <c r="H172" s="3"/>
      <c r="I172" s="3"/>
      <c r="J172" s="2"/>
      <c r="K172" s="2"/>
      <c r="L172" s="1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</row>
    <row r="173" spans="1:59" s="4" customFormat="1">
      <c r="A173" s="7"/>
      <c r="B173" s="6"/>
      <c r="C173"/>
      <c r="D173"/>
      <c r="E173" s="9"/>
      <c r="F173" s="8"/>
      <c r="H173" s="3"/>
      <c r="I173" s="3"/>
      <c r="J173" s="2"/>
      <c r="K173" s="2"/>
      <c r="L173" s="1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</row>
    <row r="174" spans="1:59" s="4" customFormat="1">
      <c r="A174" s="7"/>
      <c r="B174" s="6"/>
      <c r="C174"/>
      <c r="D174"/>
      <c r="E174" s="9"/>
      <c r="F174" s="8"/>
      <c r="H174" s="3"/>
      <c r="I174" s="3"/>
      <c r="J174" s="2"/>
      <c r="K174" s="2"/>
      <c r="L174" s="1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</row>
    <row r="175" spans="1:59" s="4" customFormat="1">
      <c r="A175" s="7"/>
      <c r="B175" s="6"/>
      <c r="C175"/>
      <c r="D175"/>
      <c r="E175" s="9"/>
      <c r="F175" s="8"/>
      <c r="H175" s="3"/>
      <c r="I175" s="3"/>
      <c r="J175" s="2"/>
      <c r="K175" s="2"/>
      <c r="L175" s="1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</row>
    <row r="176" spans="1:59" s="4" customFormat="1">
      <c r="A176" s="7"/>
      <c r="B176" s="6"/>
      <c r="C176"/>
      <c r="D176"/>
      <c r="E176" s="9"/>
      <c r="F176" s="8"/>
      <c r="H176" s="3"/>
      <c r="I176" s="3"/>
      <c r="J176" s="2"/>
      <c r="K176" s="2"/>
      <c r="L176" s="1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</row>
    <row r="177" spans="1:59" s="4" customFormat="1">
      <c r="A177" s="7"/>
      <c r="B177" s="6"/>
      <c r="C177"/>
      <c r="D177"/>
      <c r="E177" s="9"/>
      <c r="F177" s="8"/>
      <c r="H177" s="3"/>
      <c r="I177" s="3"/>
      <c r="J177" s="2"/>
      <c r="K177" s="2"/>
      <c r="L177" s="1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</row>
    <row r="178" spans="1:59" s="4" customFormat="1">
      <c r="A178" s="7"/>
      <c r="B178" s="6"/>
      <c r="C178"/>
      <c r="D178"/>
      <c r="E178" s="9"/>
      <c r="F178" s="8"/>
      <c r="H178" s="3"/>
      <c r="I178" s="3"/>
      <c r="J178" s="2"/>
      <c r="K178" s="2"/>
      <c r="L178" s="1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</row>
    <row r="179" spans="1:59" s="4" customFormat="1">
      <c r="A179" s="7"/>
      <c r="B179" s="6"/>
      <c r="C179"/>
      <c r="D179"/>
      <c r="E179" s="9"/>
      <c r="F179" s="8"/>
      <c r="H179" s="3"/>
      <c r="I179" s="3"/>
      <c r="J179" s="2"/>
      <c r="K179" s="2"/>
      <c r="L179" s="1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</row>
    <row r="180" spans="1:59" s="4" customFormat="1">
      <c r="A180" s="7"/>
      <c r="B180" s="6"/>
      <c r="C180"/>
      <c r="D180"/>
      <c r="E180" s="9"/>
      <c r="F180" s="8"/>
      <c r="H180" s="3"/>
      <c r="I180" s="3"/>
      <c r="J180" s="2"/>
      <c r="K180" s="2"/>
      <c r="L180" s="1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</row>
    <row r="181" spans="1:59" s="4" customFormat="1">
      <c r="A181" s="7"/>
      <c r="B181" s="6"/>
      <c r="C181"/>
      <c r="D181"/>
      <c r="E181" s="9"/>
      <c r="F181" s="8"/>
      <c r="H181" s="3"/>
      <c r="I181" s="3"/>
      <c r="J181" s="2"/>
      <c r="K181" s="2"/>
      <c r="L181" s="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</row>
    <row r="182" spans="1:59" s="4" customFormat="1">
      <c r="A182" s="7"/>
      <c r="B182" s="6"/>
      <c r="C182"/>
      <c r="D182"/>
      <c r="E182" s="9"/>
      <c r="F182" s="8"/>
      <c r="H182" s="3"/>
      <c r="I182" s="3"/>
      <c r="J182" s="2"/>
      <c r="K182" s="2"/>
      <c r="L182" s="1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</row>
    <row r="183" spans="1:59" s="4" customFormat="1">
      <c r="A183" s="7"/>
      <c r="B183" s="6"/>
      <c r="C183"/>
      <c r="D183"/>
      <c r="E183" s="9"/>
      <c r="F183" s="8"/>
      <c r="H183" s="3"/>
      <c r="I183" s="3"/>
      <c r="J183" s="2"/>
      <c r="K183" s="2"/>
      <c r="L183" s="1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</row>
    <row r="184" spans="1:59" s="4" customFormat="1">
      <c r="A184" s="7"/>
      <c r="B184" s="6"/>
      <c r="C184"/>
      <c r="D184"/>
      <c r="E184" s="9"/>
      <c r="F184" s="8"/>
      <c r="H184" s="3"/>
      <c r="I184" s="3"/>
      <c r="J184" s="2"/>
      <c r="K184" s="2"/>
      <c r="L184" s="1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</row>
    <row r="185" spans="1:59" s="4" customFormat="1">
      <c r="A185" s="7"/>
      <c r="B185" s="6"/>
      <c r="C185"/>
      <c r="D185"/>
      <c r="E185" s="9"/>
      <c r="F185" s="8"/>
      <c r="H185" s="3"/>
      <c r="I185" s="3"/>
      <c r="J185" s="2"/>
      <c r="K185" s="2"/>
      <c r="L185" s="1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</row>
    <row r="186" spans="1:59" s="4" customFormat="1">
      <c r="A186" s="7"/>
      <c r="B186" s="6"/>
      <c r="C186"/>
      <c r="D186"/>
      <c r="E186" s="9"/>
      <c r="F186" s="8"/>
      <c r="H186" s="3"/>
      <c r="I186" s="3"/>
      <c r="J186" s="2"/>
      <c r="K186" s="2"/>
      <c r="L186" s="1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</row>
    <row r="187" spans="1:59" s="4" customFormat="1">
      <c r="A187" s="7"/>
      <c r="B187" s="6"/>
      <c r="C187"/>
      <c r="D187"/>
      <c r="E187" s="9"/>
      <c r="F187" s="8"/>
      <c r="H187" s="3"/>
      <c r="I187" s="3"/>
      <c r="J187" s="2"/>
      <c r="K187" s="2"/>
      <c r="L187" s="1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</row>
    <row r="188" spans="1:59" s="4" customFormat="1">
      <c r="A188" s="7"/>
      <c r="B188" s="6"/>
      <c r="C188"/>
      <c r="D188"/>
      <c r="E188" s="9"/>
      <c r="F188" s="8"/>
      <c r="H188" s="3"/>
      <c r="I188" s="3"/>
      <c r="J188" s="2"/>
      <c r="K188" s="2"/>
      <c r="L188" s="1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</row>
    <row r="189" spans="1:59" s="4" customFormat="1">
      <c r="A189" s="7"/>
      <c r="B189" s="6"/>
      <c r="C189"/>
      <c r="D189"/>
      <c r="E189" s="9"/>
      <c r="F189" s="8"/>
      <c r="H189" s="3"/>
      <c r="I189" s="3"/>
      <c r="J189" s="2"/>
      <c r="K189" s="2"/>
      <c r="L189" s="1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</row>
    <row r="190" spans="1:59" s="4" customFormat="1">
      <c r="A190" s="7"/>
      <c r="B190" s="6"/>
      <c r="C190"/>
      <c r="D190"/>
      <c r="E190" s="9"/>
      <c r="F190" s="8"/>
      <c r="H190" s="3"/>
      <c r="I190" s="3"/>
      <c r="J190" s="2"/>
      <c r="K190" s="2"/>
      <c r="L190" s="1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</row>
    <row r="191" spans="1:59" s="4" customFormat="1">
      <c r="A191" s="7"/>
      <c r="B191" s="6"/>
      <c r="C191"/>
      <c r="D191"/>
      <c r="E191" s="9"/>
      <c r="F191" s="8"/>
      <c r="H191" s="3"/>
      <c r="I191" s="3"/>
      <c r="J191" s="2"/>
      <c r="K191" s="2"/>
      <c r="L191" s="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</row>
    <row r="192" spans="1:59" s="4" customFormat="1">
      <c r="A192" s="7"/>
      <c r="B192" s="6"/>
      <c r="C192"/>
      <c r="D192"/>
      <c r="E192" s="9"/>
      <c r="F192" s="8"/>
      <c r="H192" s="3"/>
      <c r="I192" s="3"/>
      <c r="J192" s="2"/>
      <c r="K192" s="2"/>
      <c r="L192" s="1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</row>
    <row r="193" spans="1:59" s="4" customFormat="1">
      <c r="A193" s="7"/>
      <c r="B193" s="6"/>
      <c r="C193"/>
      <c r="D193"/>
      <c r="E193" s="9"/>
      <c r="F193" s="8"/>
      <c r="H193" s="3"/>
      <c r="I193" s="3"/>
      <c r="J193" s="2"/>
      <c r="K193" s="2"/>
      <c r="L193" s="1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</row>
    <row r="194" spans="1:59" s="4" customFormat="1">
      <c r="A194" s="7"/>
      <c r="B194" s="6"/>
      <c r="C194"/>
      <c r="D194"/>
      <c r="E194" s="9"/>
      <c r="F194" s="8"/>
      <c r="H194" s="3"/>
      <c r="I194" s="3"/>
      <c r="J194" s="2"/>
      <c r="K194" s="2"/>
      <c r="L194" s="1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</row>
    <row r="195" spans="1:59" s="4" customFormat="1">
      <c r="A195" s="7"/>
      <c r="B195" s="6"/>
      <c r="C195"/>
      <c r="D195"/>
      <c r="E195" s="9"/>
      <c r="F195" s="8"/>
      <c r="H195" s="3"/>
      <c r="I195" s="3"/>
      <c r="J195" s="2"/>
      <c r="K195" s="2"/>
      <c r="L195" s="1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</row>
    <row r="196" spans="1:59" s="4" customFormat="1">
      <c r="A196" s="7"/>
      <c r="B196" s="6"/>
      <c r="C196"/>
      <c r="D196"/>
      <c r="E196" s="9"/>
      <c r="F196" s="8"/>
      <c r="H196" s="3"/>
      <c r="I196" s="3"/>
      <c r="J196" s="2"/>
      <c r="K196" s="2"/>
      <c r="L196" s="1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</row>
    <row r="197" spans="1:59" s="4" customFormat="1">
      <c r="A197" s="7"/>
      <c r="B197" s="6"/>
      <c r="C197"/>
      <c r="D197"/>
      <c r="E197" s="9"/>
      <c r="F197" s="8"/>
      <c r="H197" s="3"/>
      <c r="I197" s="3"/>
      <c r="J197" s="2"/>
      <c r="K197" s="2"/>
      <c r="L197" s="1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</row>
    <row r="198" spans="1:59" s="4" customFormat="1">
      <c r="A198" s="7"/>
      <c r="B198" s="6"/>
      <c r="C198"/>
      <c r="D198"/>
      <c r="E198" s="9"/>
      <c r="F198" s="8"/>
      <c r="H198" s="3"/>
      <c r="I198" s="3"/>
      <c r="J198" s="2"/>
      <c r="K198" s="2"/>
      <c r="L198" s="1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</row>
    <row r="199" spans="1:59" s="4" customFormat="1">
      <c r="A199" s="7"/>
      <c r="B199" s="6"/>
      <c r="C199"/>
      <c r="D199"/>
      <c r="E199" s="9"/>
      <c r="F199" s="8"/>
      <c r="H199" s="3"/>
      <c r="I199" s="3"/>
      <c r="J199" s="2"/>
      <c r="K199" s="2"/>
      <c r="L199" s="1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</row>
    <row r="200" spans="1:59" s="4" customFormat="1">
      <c r="A200" s="7"/>
      <c r="B200" s="6"/>
      <c r="C200"/>
      <c r="D200"/>
      <c r="E200" s="9"/>
      <c r="F200" s="8"/>
      <c r="H200" s="3"/>
      <c r="I200" s="3"/>
      <c r="J200" s="2"/>
      <c r="K200" s="2"/>
      <c r="L200" s="1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</row>
    <row r="201" spans="1:59" s="4" customFormat="1">
      <c r="A201" s="7"/>
      <c r="B201" s="6"/>
      <c r="C201"/>
      <c r="D201"/>
      <c r="E201" s="9"/>
      <c r="F201" s="8"/>
      <c r="H201" s="3"/>
      <c r="I201" s="3"/>
      <c r="J201" s="2"/>
      <c r="K201" s="2"/>
      <c r="L201" s="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</row>
    <row r="202" spans="1:59" s="4" customFormat="1">
      <c r="A202" s="7"/>
      <c r="B202" s="6"/>
      <c r="C202"/>
      <c r="D202"/>
      <c r="E202" s="9"/>
      <c r="F202" s="8"/>
      <c r="H202" s="3"/>
      <c r="I202" s="3"/>
      <c r="J202" s="2"/>
      <c r="K202" s="2"/>
      <c r="L202" s="1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</row>
    <row r="203" spans="1:59" s="4" customFormat="1">
      <c r="A203" s="7"/>
      <c r="B203" s="6"/>
      <c r="C203"/>
      <c r="D203"/>
      <c r="E203" s="9"/>
      <c r="F203" s="8"/>
      <c r="H203" s="3"/>
      <c r="I203" s="3"/>
      <c r="J203" s="2"/>
      <c r="K203" s="2"/>
      <c r="L203" s="1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</row>
    <row r="204" spans="1:59" s="4" customFormat="1">
      <c r="A204" s="7"/>
      <c r="B204" s="6"/>
      <c r="C204"/>
      <c r="D204"/>
      <c r="E204" s="9"/>
      <c r="F204" s="8"/>
      <c r="H204" s="3"/>
      <c r="I204" s="3"/>
      <c r="J204" s="2"/>
      <c r="K204" s="2"/>
      <c r="L204" s="1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</row>
    <row r="205" spans="1:59" s="4" customFormat="1">
      <c r="A205" s="7"/>
      <c r="B205" s="6"/>
      <c r="C205"/>
      <c r="D205"/>
      <c r="E205" s="9"/>
      <c r="F205" s="8"/>
      <c r="H205" s="3"/>
      <c r="I205" s="3"/>
      <c r="J205" s="2"/>
      <c r="K205" s="2"/>
      <c r="L205" s="1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</row>
    <row r="206" spans="1:59" s="4" customFormat="1">
      <c r="A206" s="7"/>
      <c r="B206" s="6"/>
      <c r="C206"/>
      <c r="D206"/>
      <c r="E206" s="9"/>
      <c r="F206" s="8"/>
      <c r="H206" s="3"/>
      <c r="I206" s="3"/>
      <c r="J206" s="2"/>
      <c r="K206" s="2"/>
      <c r="L206" s="1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</row>
    <row r="207" spans="1:59" s="4" customFormat="1">
      <c r="A207" s="7"/>
      <c r="B207" s="6"/>
      <c r="C207"/>
      <c r="D207"/>
      <c r="E207" s="9"/>
      <c r="F207" s="8"/>
      <c r="H207" s="3"/>
      <c r="I207" s="3"/>
      <c r="J207" s="2"/>
      <c r="K207" s="2"/>
      <c r="L207" s="1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</row>
    <row r="208" spans="1:59" s="4" customFormat="1">
      <c r="A208" s="7"/>
      <c r="B208" s="6"/>
      <c r="C208"/>
      <c r="D208"/>
      <c r="E208" s="9"/>
      <c r="F208" s="8"/>
      <c r="H208" s="3"/>
      <c r="I208" s="3"/>
      <c r="J208" s="2"/>
      <c r="K208" s="2"/>
      <c r="L208" s="1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</row>
    <row r="209" spans="1:59" s="4" customFormat="1">
      <c r="A209" s="7"/>
      <c r="B209" s="6"/>
      <c r="C209"/>
      <c r="D209"/>
      <c r="E209" s="9"/>
      <c r="F209" s="8"/>
      <c r="H209" s="3"/>
      <c r="I209" s="3"/>
      <c r="J209" s="2"/>
      <c r="K209" s="2"/>
      <c r="L209" s="1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</row>
    <row r="210" spans="1:59" s="4" customFormat="1">
      <c r="A210" s="7"/>
      <c r="B210" s="6"/>
      <c r="C210"/>
      <c r="D210"/>
      <c r="E210" s="9"/>
      <c r="F210" s="8"/>
      <c r="H210" s="3"/>
      <c r="I210" s="3"/>
      <c r="J210" s="2"/>
      <c r="K210" s="2"/>
      <c r="L210" s="1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</row>
    <row r="211" spans="1:59" s="4" customFormat="1">
      <c r="A211" s="7"/>
      <c r="B211" s="6"/>
      <c r="C211"/>
      <c r="D211"/>
      <c r="E211" s="9"/>
      <c r="F211" s="8"/>
      <c r="H211" s="3"/>
      <c r="I211" s="3"/>
      <c r="J211" s="2"/>
      <c r="K211" s="2"/>
      <c r="L211" s="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</row>
    <row r="212" spans="1:59" s="4" customFormat="1">
      <c r="A212" s="7"/>
      <c r="B212" s="6"/>
      <c r="C212"/>
      <c r="D212"/>
      <c r="E212" s="9"/>
      <c r="F212" s="8"/>
      <c r="H212" s="3"/>
      <c r="I212" s="3"/>
      <c r="J212" s="2"/>
      <c r="K212" s="2"/>
      <c r="L212" s="1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</row>
    <row r="213" spans="1:59" s="4" customFormat="1">
      <c r="A213" s="7"/>
      <c r="B213" s="6"/>
      <c r="C213"/>
      <c r="D213"/>
      <c r="E213" s="9"/>
      <c r="F213" s="8"/>
      <c r="H213" s="3"/>
      <c r="I213" s="3"/>
      <c r="J213" s="2"/>
      <c r="K213" s="2"/>
      <c r="L213" s="1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</row>
    <row r="214" spans="1:59" s="4" customFormat="1">
      <c r="A214" s="7"/>
      <c r="B214" s="6"/>
      <c r="C214"/>
      <c r="D214"/>
      <c r="E214" s="9"/>
      <c r="F214" s="8"/>
      <c r="H214" s="3"/>
      <c r="I214" s="3"/>
      <c r="J214" s="2"/>
      <c r="K214" s="2"/>
      <c r="L214" s="1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</row>
    <row r="215" spans="1:59" s="4" customFormat="1">
      <c r="A215" s="7"/>
      <c r="B215" s="6"/>
      <c r="C215"/>
      <c r="D215"/>
      <c r="E215" s="9"/>
      <c r="F215" s="8"/>
      <c r="H215" s="3"/>
      <c r="I215" s="3"/>
      <c r="J215" s="2"/>
      <c r="K215" s="2"/>
      <c r="L215" s="1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</row>
    <row r="216" spans="1:59" s="4" customFormat="1">
      <c r="A216" s="7"/>
      <c r="B216" s="6"/>
      <c r="C216"/>
      <c r="D216"/>
      <c r="E216" s="9"/>
      <c r="F216" s="8"/>
      <c r="H216" s="3"/>
      <c r="I216" s="3"/>
      <c r="J216" s="2"/>
      <c r="K216" s="2"/>
      <c r="L216" s="1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</row>
    <row r="217" spans="1:59" s="4" customFormat="1">
      <c r="A217" s="7"/>
      <c r="B217" s="6"/>
      <c r="C217"/>
      <c r="D217"/>
      <c r="E217" s="9"/>
      <c r="F217" s="8"/>
      <c r="H217" s="3"/>
      <c r="I217" s="3"/>
      <c r="J217" s="2"/>
      <c r="K217" s="2"/>
      <c r="L217" s="1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</row>
    <row r="218" spans="1:59" s="4" customFormat="1">
      <c r="A218" s="7"/>
      <c r="B218" s="6"/>
      <c r="C218"/>
      <c r="D218"/>
      <c r="E218" s="9"/>
      <c r="F218" s="8"/>
      <c r="H218" s="3"/>
      <c r="I218" s="3"/>
      <c r="J218" s="2"/>
      <c r="K218" s="2"/>
      <c r="L218" s="1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</row>
    <row r="219" spans="1:59" s="4" customFormat="1">
      <c r="A219" s="7"/>
      <c r="B219" s="6"/>
      <c r="C219"/>
      <c r="D219"/>
      <c r="E219" s="9"/>
      <c r="F219" s="8"/>
      <c r="H219" s="3"/>
      <c r="I219" s="3"/>
      <c r="J219" s="2"/>
      <c r="K219" s="2"/>
      <c r="L219" s="1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</row>
    <row r="220" spans="1:59" s="4" customFormat="1">
      <c r="A220" s="7"/>
      <c r="B220" s="6"/>
      <c r="C220"/>
      <c r="D220"/>
      <c r="E220" s="9"/>
      <c r="F220" s="8"/>
      <c r="H220" s="3"/>
      <c r="I220" s="3"/>
      <c r="J220" s="2"/>
      <c r="K220" s="2"/>
      <c r="L220" s="1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</row>
    <row r="221" spans="1:59" s="4" customFormat="1">
      <c r="A221" s="7"/>
      <c r="B221" s="6"/>
      <c r="C221"/>
      <c r="D221"/>
      <c r="E221" s="9"/>
      <c r="F221" s="8"/>
      <c r="H221" s="3"/>
      <c r="I221" s="3"/>
      <c r="J221" s="2"/>
      <c r="K221" s="2"/>
      <c r="L221" s="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</row>
    <row r="222" spans="1:59" s="4" customFormat="1">
      <c r="A222" s="7"/>
      <c r="B222" s="6"/>
      <c r="C222"/>
      <c r="D222"/>
      <c r="E222" s="9"/>
      <c r="F222" s="8"/>
      <c r="H222" s="3"/>
      <c r="I222" s="3"/>
      <c r="J222" s="2"/>
      <c r="K222" s="2"/>
      <c r="L222" s="1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</row>
    <row r="223" spans="1:59" s="4" customFormat="1">
      <c r="A223" s="7"/>
      <c r="B223" s="6"/>
      <c r="C223"/>
      <c r="D223"/>
      <c r="E223" s="9"/>
      <c r="F223" s="8"/>
      <c r="H223" s="3"/>
      <c r="I223" s="3"/>
      <c r="J223" s="2"/>
      <c r="K223" s="2"/>
      <c r="L223" s="1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</row>
    <row r="224" spans="1:59" s="4" customFormat="1">
      <c r="A224" s="7"/>
      <c r="B224" s="6"/>
      <c r="C224"/>
      <c r="D224"/>
      <c r="E224" s="9"/>
      <c r="F224" s="8"/>
      <c r="H224" s="3"/>
      <c r="I224" s="3"/>
      <c r="J224" s="2"/>
      <c r="K224" s="2"/>
      <c r="L224" s="1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</row>
    <row r="225" spans="1:59" s="4" customFormat="1">
      <c r="A225" s="7"/>
      <c r="B225" s="6"/>
      <c r="C225"/>
      <c r="D225"/>
      <c r="E225" s="9"/>
      <c r="F225" s="8"/>
      <c r="H225" s="3"/>
      <c r="I225" s="3"/>
      <c r="J225" s="2"/>
      <c r="K225" s="2"/>
      <c r="L225" s="1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</row>
    <row r="226" spans="1:59" s="4" customFormat="1">
      <c r="A226" s="7"/>
      <c r="B226" s="6"/>
      <c r="C226"/>
      <c r="D226"/>
      <c r="E226" s="9"/>
      <c r="F226" s="8"/>
      <c r="H226" s="3"/>
      <c r="I226" s="3"/>
      <c r="J226" s="2"/>
      <c r="K226" s="2"/>
      <c r="L226" s="1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</row>
    <row r="227" spans="1:59" s="4" customFormat="1">
      <c r="A227" s="7"/>
      <c r="B227" s="6"/>
      <c r="C227"/>
      <c r="D227"/>
      <c r="E227" s="9"/>
      <c r="F227" s="8"/>
      <c r="H227" s="3"/>
      <c r="I227" s="3"/>
      <c r="J227" s="2"/>
      <c r="K227" s="2"/>
      <c r="L227" s="1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</row>
    <row r="228" spans="1:59" s="4" customFormat="1">
      <c r="A228" s="7"/>
      <c r="B228" s="6"/>
      <c r="C228"/>
      <c r="D228"/>
      <c r="E228" s="9"/>
      <c r="F228" s="8"/>
      <c r="H228" s="3"/>
      <c r="I228" s="3"/>
      <c r="J228" s="2"/>
      <c r="K228" s="2"/>
      <c r="L228" s="1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</row>
    <row r="229" spans="1:59" s="4" customFormat="1">
      <c r="A229" s="7"/>
      <c r="B229" s="6"/>
      <c r="C229"/>
      <c r="D229"/>
      <c r="E229" s="9"/>
      <c r="F229" s="8"/>
      <c r="H229" s="3"/>
      <c r="I229" s="3"/>
      <c r="J229" s="2"/>
      <c r="K229" s="2"/>
      <c r="L229" s="1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</row>
    <row r="230" spans="1:59" s="4" customFormat="1">
      <c r="A230" s="7"/>
      <c r="B230" s="6"/>
      <c r="C230"/>
      <c r="D230"/>
      <c r="E230" s="9"/>
      <c r="F230" s="8"/>
      <c r="H230" s="3"/>
      <c r="I230" s="3"/>
      <c r="J230" s="2"/>
      <c r="K230" s="2"/>
      <c r="L230" s="1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</row>
    <row r="231" spans="1:59" s="4" customFormat="1">
      <c r="A231" s="7"/>
      <c r="B231" s="6"/>
      <c r="C231"/>
      <c r="D231"/>
      <c r="E231" s="9"/>
      <c r="F231" s="8"/>
      <c r="H231" s="3"/>
      <c r="I231" s="3"/>
      <c r="J231" s="2"/>
      <c r="K231" s="2"/>
      <c r="L231" s="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</row>
  </sheetData>
  <mergeCells count="4">
    <mergeCell ref="C2:E2"/>
    <mergeCell ref="F2:G3"/>
    <mergeCell ref="C3:E3"/>
    <mergeCell ref="B1:E1"/>
  </mergeCells>
  <pageMargins left="0.43307086614173229" right="0.51181102362204722" top="0.98425196850393704" bottom="0.98425196850393704" header="0.51181102362204722" footer="0.51181102362204722"/>
  <pageSetup paperSize="9" scale="78" orientation="portrait" r:id="rId1"/>
  <headerFooter alignWithMargins="0">
    <oddFooter>&amp;L&amp;F&amp;C&amp;P z &amp;N&amp;R&amp;D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2</vt:i4>
      </vt:variant>
    </vt:vector>
  </HeadingPairs>
  <TitlesOfParts>
    <vt:vector size="4" baseType="lpstr">
      <vt:lpstr>Rekap_NS01</vt:lpstr>
      <vt:lpstr>6577_Pru_SO03_Odv_komun_</vt:lpstr>
      <vt:lpstr>'6577_Pru_SO03_Odv_komun_'!Názvy_tisku</vt:lpstr>
      <vt:lpstr>'6577_Pru_SO03_Odv_komun_'!Oblast_tisku</vt:lpstr>
    </vt:vector>
  </TitlesOfParts>
  <Company>Tebodin Czech Republic, s.r.o.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Beranova, Dana</dc:creator>
  <cp:lastModifiedBy>Beranova, Dana</cp:lastModifiedBy>
  <dcterms:created xsi:type="dcterms:W3CDTF">2013-11-27T11:51:56Z</dcterms:created>
  <dcterms:modified xsi:type="dcterms:W3CDTF">2013-11-27T11:56:59Z</dcterms:modified>
</cp:coreProperties>
</file>